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440" windowHeight="11040" activeTab="2"/>
  </bookViews>
  <sheets>
    <sheet name="Original" sheetId="1" r:id="rId1"/>
    <sheet name="za plaćanje" sheetId="4" r:id="rId2"/>
    <sheet name="bez IBAN-a" sheetId="5" r:id="rId3"/>
    <sheet name="Sheet2" sheetId="2" r:id="rId4"/>
    <sheet name="Sheet3" sheetId="3" r:id="rId5"/>
  </sheets>
  <definedNames>
    <definedName name="_xlnm.Print_Area" localSheetId="2">'bez IBAN-a'!$A$1:$D$54</definedName>
    <definedName name="_xlnm.Print_Area" localSheetId="1">'za plaćanje'!$A$1:$D$128</definedName>
    <definedName name="_xlnm.Print_Titles" localSheetId="2">'bez IBAN-a'!$1:$1</definedName>
    <definedName name="_xlnm.Print_Titles" localSheetId="1">'za plaćanje'!$1:$1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5" i="5"/>
  <c r="C128" i="4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2"/>
  <c r="D128" l="1"/>
</calcChain>
</file>

<file path=xl/sharedStrings.xml><?xml version="1.0" encoding="utf-8"?>
<sst xmlns="http://schemas.openxmlformats.org/spreadsheetml/2006/main" count="865" uniqueCount="691">
  <si>
    <t>NAZIV I SJEDIŠTE VJEROVNIKA</t>
  </si>
  <si>
    <t>KONTAKT</t>
  </si>
  <si>
    <t>OIB</t>
  </si>
  <si>
    <t>IBAN</t>
  </si>
  <si>
    <t>Radio Ludbreg d.o.o. Ludbreg,Trg svetog trojstva 19</t>
  </si>
  <si>
    <t>HR4823600001101730065</t>
  </si>
  <si>
    <t>Bednja nova d.o.o. Ludbreg, Kalnička 20</t>
  </si>
  <si>
    <t>M.V.Merit d.o.o. Bjelovar, Šenoina 11</t>
  </si>
  <si>
    <t>Dupin d.o.o. Zagreb, Dvorničićeva 22</t>
  </si>
  <si>
    <t>Zrinski d.d. Čakovec, Dr. Ivana Novaka 13</t>
  </si>
  <si>
    <t>Gemini d.o.o. Varaždin, Zagrebačka 25</t>
  </si>
  <si>
    <t>Varaždinka d.o.o. Varaždin, Optujska 184</t>
  </si>
  <si>
    <t>Pacific trade SA,Contrada di Sassello 2,Lugano</t>
  </si>
  <si>
    <t xml:space="preserve">Gradska tržnica d.o.o. Varaždin, </t>
  </si>
  <si>
    <t>NAPOMENA</t>
  </si>
  <si>
    <t>Toscana enologica Mori Snc,Tavarnelle Val di Pesa</t>
  </si>
  <si>
    <t>VIS Tkanine d.d. Varaždin, Svilarska 2</t>
  </si>
  <si>
    <t>TKI Hrastnik,Hrastnik,Slovenija</t>
  </si>
  <si>
    <t>Hrvatska radio televizija, Zagreb, Prisavlje 3</t>
  </si>
  <si>
    <t>HR6223600001500016178</t>
  </si>
  <si>
    <t>Croatia osiguranje d.d. Zagreb, Varaždin, Kapucinski trg 14</t>
  </si>
  <si>
    <t>STR.INC.Parker Plaza USA</t>
  </si>
  <si>
    <t>Trako d.o.o. Veliki Bukovec, Dravska 7</t>
  </si>
  <si>
    <t>Fabrizio ing.Plinio, Italija</t>
  </si>
  <si>
    <t>Vitacom d.o.o. Čakovec, I.pl. Zajca 41</t>
  </si>
  <si>
    <t>Konoplja d.d. Zagreb, Vlaška 109</t>
  </si>
  <si>
    <t>Čakovečki mlinovi d.d. Čakovec, Mlinska ulica 1</t>
  </si>
  <si>
    <t>01474774273</t>
  </si>
  <si>
    <t>brisano 01.10.2012.</t>
  </si>
  <si>
    <t>HR4623600001101311546</t>
  </si>
  <si>
    <t>86133739616</t>
  </si>
  <si>
    <t>HR5325000091101450499</t>
  </si>
  <si>
    <t>Conel d.o.o. Varaždin, S.Vukovića 20</t>
  </si>
  <si>
    <t>27557820837</t>
  </si>
  <si>
    <t>EMKA Modna konfekcija d.d. Pregrada, D.Kunovića 2</t>
  </si>
  <si>
    <t>brisano 15.10.2012.</t>
  </si>
  <si>
    <t>Vapnara d.o.o. Novi Marof, Strmec 1</t>
  </si>
  <si>
    <t>80039746447</t>
  </si>
  <si>
    <t>brisano 25.03.2016.</t>
  </si>
  <si>
    <t>HR2623400091116005907</t>
  </si>
  <si>
    <t>Stoma medical d.o.o. Zagreb, F.Folnegovića 1c</t>
  </si>
  <si>
    <t>HR6423600001101354193</t>
  </si>
  <si>
    <t>Radio Novi Marof d.o.o. Novi Marof, Kralja Tomislava 5</t>
  </si>
  <si>
    <t>HR2623600001101730073</t>
  </si>
  <si>
    <t>HR6324840081100336854</t>
  </si>
  <si>
    <t>Schiedel d.o.o. Golubovec, Novi Golubovec 26</t>
  </si>
  <si>
    <t>HR5524840081101763674</t>
  </si>
  <si>
    <t>Veterinarska stanica d.d. Varaždin, Trg I.Perkovca 24</t>
  </si>
  <si>
    <t>HR4923600001101741590</t>
  </si>
  <si>
    <t>HR4823400091110219073</t>
  </si>
  <si>
    <t>Varkom d.d. Varaždin, Trg bana J.Jelačića 15</t>
  </si>
  <si>
    <t>HR3623400091110181847</t>
  </si>
  <si>
    <t>Trgoemba d.o.o. Zagreb, Sesvete,P.Lončara 12</t>
  </si>
  <si>
    <t>66281535654</t>
  </si>
  <si>
    <t>brisano 09.08.2016.</t>
  </si>
  <si>
    <t>Sagovi Zagreb d.o.o. Zagreb, Torbarova 8</t>
  </si>
  <si>
    <t>HR6623600001101294308</t>
  </si>
  <si>
    <t>Vagrad d.o.o. Varaždin, Miškinina 50</t>
  </si>
  <si>
    <t>EMB-Zagreb d.o.o. Zagreb, Ulica kralja Zvonimira 3</t>
  </si>
  <si>
    <t>Europublic d.o.o. Zagreb, Stara lozica 2</t>
  </si>
  <si>
    <t>HP-Hrvatska pošta d.d. Varaždin, Trg slobode 9a</t>
  </si>
  <si>
    <t>Lab control d.o.o. Zagreb, Hercegovačka 48</t>
  </si>
  <si>
    <t>Jadran-Galenski laboratorij d.d. Rijeka, Pulac bb/Svilno 20</t>
  </si>
  <si>
    <t>Atlas-turistička agencija d.d. Dubrovnik, Brsalje ul.17</t>
  </si>
  <si>
    <t>02041978827</t>
  </si>
  <si>
    <t>brisano 04.10.2021.</t>
  </si>
  <si>
    <t>2M Computers d.o.o. Zagreb, Kružna 68</t>
  </si>
  <si>
    <t>44316685988</t>
  </si>
  <si>
    <t>brisano 12.10.2012.</t>
  </si>
  <si>
    <t>Hrvatski poslovni centar Zagreb, Srebrnjak 55</t>
  </si>
  <si>
    <t>Dim-san d.o.o. Varaždin, F.Prešerna 20</t>
  </si>
  <si>
    <t>17038492077</t>
  </si>
  <si>
    <t>brisano 05.03.2018.</t>
  </si>
  <si>
    <t>Ghetaldus d.d. Zagreb, Ilica 56</t>
  </si>
  <si>
    <t>Vesna trikotaža d.d. Daruvar, M.Gupca 12</t>
  </si>
  <si>
    <t>85991833925</t>
  </si>
  <si>
    <t>brisano 24.02.2015.</t>
  </si>
  <si>
    <t>Pliva d.d. Zagreb, Prilaz baruna Filipovića 25</t>
  </si>
  <si>
    <t>Chromos-Agro d.d. Zagreb, Radnička cesta 173n</t>
  </si>
  <si>
    <t>TASK d.o.o. Hrašćica, N.Tavelića 13</t>
  </si>
  <si>
    <t>HR1124840081100223524</t>
  </si>
  <si>
    <t>Massive d.o.o. Gornji Stupnik/Philips d.o.o. Horvatova ulica 82, Zagreb</t>
  </si>
  <si>
    <t>VIS kišobr.i galant. d.d. Varaždin, Svilarska 2 / K TEKSTIL d.o.o.</t>
  </si>
  <si>
    <t>IMR promet d.o.o. Zagreb, Iblerov trg 7</t>
  </si>
  <si>
    <t>34306638813</t>
  </si>
  <si>
    <t>brisano 21.01.2022.</t>
  </si>
  <si>
    <t>Pokupčanka d.o.o. Velika Gorica, S.Fabijančića Jape 23</t>
  </si>
  <si>
    <t>Belupo d.o.o. Koprivnica, Danica 5</t>
  </si>
  <si>
    <t>Rosenthal d.o.o. Varaždin, Pavlinska 5</t>
  </si>
  <si>
    <t>HR2824840081100706763</t>
  </si>
  <si>
    <t>KTV Telekom d.o.o. Ivanec. Jezerski put 23</t>
  </si>
  <si>
    <t>Ivkom d.d. Ivanec, V.Nazora 96b</t>
  </si>
  <si>
    <t>Potomac d.o.o. Zagreb, Kaptol 13</t>
  </si>
  <si>
    <t>01/4814-600  croata@croata.hr</t>
  </si>
  <si>
    <t>03367731286</t>
  </si>
  <si>
    <t>brisano 07.05.2021.</t>
  </si>
  <si>
    <t>Autoservisni centar d.d. Varaždin, Koprivnička 2</t>
  </si>
  <si>
    <t>Bohm internacional d.o.o. Zagreb, Sarajevska cesta 54</t>
  </si>
  <si>
    <t>59747016154</t>
  </si>
  <si>
    <t>brisano 04.03.2014.</t>
  </si>
  <si>
    <t>Agroplod d.o.o. Zagreb, Draškovićeva 6</t>
  </si>
  <si>
    <t>74995409409</t>
  </si>
  <si>
    <t>brisano 06.08.2014.</t>
  </si>
  <si>
    <t>Gamacom d.o.o. Trnovec Bartolovečki, Varaždinska 67</t>
  </si>
  <si>
    <t>16206799677</t>
  </si>
  <si>
    <t>brisano 09.07.2018.</t>
  </si>
  <si>
    <t>Unialat d.o.o. Zagreb, Maksimirska 115</t>
  </si>
  <si>
    <t>05792109396</t>
  </si>
  <si>
    <t>brisano 30.01.2015.</t>
  </si>
  <si>
    <t>96665876280</t>
  </si>
  <si>
    <t>01/298-3326 Nevenka Tišljarić</t>
  </si>
  <si>
    <t>Tekstilpromet d.d. Zagreb, Ul.grada Gospića 1a</t>
  </si>
  <si>
    <t>HR6023600001101211578</t>
  </si>
  <si>
    <t>HR6524840081101874074</t>
  </si>
  <si>
    <t>HR9823600001101218557</t>
  </si>
  <si>
    <t>Josip Ivančević, Jurketinec 92, Jurketinec</t>
  </si>
  <si>
    <t>HR2523600003200636364</t>
  </si>
  <si>
    <t>HR6423600001101742775</t>
  </si>
  <si>
    <t>HR7523600001101734817</t>
  </si>
  <si>
    <t>HR1823600001101747192</t>
  </si>
  <si>
    <t>92222616208</t>
  </si>
  <si>
    <t>BIT &amp; D d.o.o. Dugo Selo, Kozinščak, S.Vurića 11</t>
  </si>
  <si>
    <t>brisano 12.10.2016.</t>
  </si>
  <si>
    <t>Termoplin d.d. Varaždin, Špinčićeva 78</t>
  </si>
  <si>
    <t>HR1824840081502002054</t>
  </si>
  <si>
    <t>Zagimpex d.o.o. Zagreb, Šoštarićeva 10</t>
  </si>
  <si>
    <t>00867388794</t>
  </si>
  <si>
    <t>brisano 11.05.2016.</t>
  </si>
  <si>
    <t>Telkom d.o.o. Ivanec, Jezerski put bb</t>
  </si>
  <si>
    <t>Alca Zagreb d.o.o. Zagreb, Žitnjak bb</t>
  </si>
  <si>
    <t>Radio Varaždin d.o.o. Varaždin, Uršulinska 5</t>
  </si>
  <si>
    <t>01548468635</t>
  </si>
  <si>
    <t>brisano 05.01.2021.</t>
  </si>
  <si>
    <t>Ragusa trade d.d. Dubrovnik, A.Hebranga 33</t>
  </si>
  <si>
    <t>27264372095</t>
  </si>
  <si>
    <t>brisano 11.04.2019.</t>
  </si>
  <si>
    <t>Croatiales d.o.o. Zagreb, Savska cesta 58</t>
  </si>
  <si>
    <t>49793632696</t>
  </si>
  <si>
    <t>brisano 30.07.2019.</t>
  </si>
  <si>
    <t xml:space="preserve">Kraš d.d. Zagreb, Ravnice 48 </t>
  </si>
  <si>
    <t>94989605030</t>
  </si>
  <si>
    <t>HR0523400091100010694</t>
  </si>
  <si>
    <t>Međimurska trikotaža d.d. Čakovec, Matice Hrvatske 10</t>
  </si>
  <si>
    <t>040/310-677</t>
  </si>
  <si>
    <t>58725699695</t>
  </si>
  <si>
    <t>brisano 03.08.2016.</t>
  </si>
  <si>
    <t>Badel-Bap d.d. u stečaju Zagreb, Borongajska bb</t>
  </si>
  <si>
    <t>AD Plastik d.d  Solin, Matoševa 8</t>
  </si>
  <si>
    <t>Inextea d.o.o. Čakovec, K.Zvonimira 13</t>
  </si>
  <si>
    <t>33585894046</t>
  </si>
  <si>
    <t>brisano 23.04.2019.</t>
  </si>
  <si>
    <t>Riječka industrija odjeće d.d. Rijeka, Izviđačka 13</t>
  </si>
  <si>
    <t>JIL Sokovi d,o.o. Donja Dubrava, Brodarska 53</t>
  </si>
  <si>
    <t>Badel 1862  d.d. Zagreb, Ulica grada Gospića 7</t>
  </si>
  <si>
    <t>Prva hrvatska pekara u Ivancu d.d. Ivanec, I.Gundulića 17</t>
  </si>
  <si>
    <t>brisano 04.04.2013.</t>
  </si>
  <si>
    <t>VIO d.d. u stečaju Varaždin, M.P.Miškine 57</t>
  </si>
  <si>
    <t>24258547891</t>
  </si>
  <si>
    <t>Kamensko d.d. Zagreb, Reljkovićeva 8</t>
  </si>
  <si>
    <t>37768168177</t>
  </si>
  <si>
    <t>brisano 30.01.2018.</t>
  </si>
  <si>
    <t>Saubermacher CRO d.o.o. Varaždin, Kolodvorska 13</t>
  </si>
  <si>
    <t>26187994862</t>
  </si>
  <si>
    <t>Stanoing d.o.o. Varaždin, j.Habdelića 4</t>
  </si>
  <si>
    <t>Stanoing d.o.o. Ivanec, Ladislava Šabana 1-7a</t>
  </si>
  <si>
    <t>Stanoing d.o.o Lepoglava, Trg I. Hrvatskog sveučilišta 5</t>
  </si>
  <si>
    <t>11543074213</t>
  </si>
  <si>
    <t>Gavrilović d.o.o. Petrinja, Gavrilovićev trg 1</t>
  </si>
  <si>
    <t>Agregat Zanrosso d.o.o. Rijeka, Androv breg 29</t>
  </si>
  <si>
    <t>brisano 2001.</t>
  </si>
  <si>
    <t>Rajner i sinovi d.o.o.Zagreb, Slavenskoga 1</t>
  </si>
  <si>
    <t>71383792680</t>
  </si>
  <si>
    <t>brisano 03.01.2017.</t>
  </si>
  <si>
    <t>Exportdrvo d.d. Zagreb, Marulićev trg 18</t>
  </si>
  <si>
    <t>HR0223600001101211070</t>
  </si>
  <si>
    <t>MTČ Tvornica rublja d.d. Čakovec, Matice Hrvatske 10</t>
  </si>
  <si>
    <t>Azelija d.o.o. Bjelovar, A.K.Miošića 12</t>
  </si>
  <si>
    <t>18842065692</t>
  </si>
  <si>
    <t>brisano 13.04.2016.</t>
  </si>
  <si>
    <t>Eurocroatiacommerce s.p.o. Samobor, Kralja Krešimira IV 41</t>
  </si>
  <si>
    <t>90448044089</t>
  </si>
  <si>
    <t>brisano 10.10.2012.</t>
  </si>
  <si>
    <t>Jadran-izvoz d.o.o. Zagreb, Kolarova 22</t>
  </si>
  <si>
    <t>89180769799</t>
  </si>
  <si>
    <t>Kartonplast d.d. Ploče, Dalmatinska bb</t>
  </si>
  <si>
    <t>65561318028</t>
  </si>
  <si>
    <t>brisano 08.08.2011.</t>
  </si>
  <si>
    <t>VAMA Interijeri d.o.o. Varaždin, Kapucinski trg 9</t>
  </si>
  <si>
    <t>18907696260</t>
  </si>
  <si>
    <t>brisano 03.12.2012.</t>
  </si>
  <si>
    <t>Nutra d.o.o. Varaždin, V.Novaka bb</t>
  </si>
  <si>
    <t>brisano</t>
  </si>
  <si>
    <t>.</t>
  </si>
  <si>
    <t>brisano 2004.</t>
  </si>
  <si>
    <t>brisano 2007.</t>
  </si>
  <si>
    <t>GKP Čakom d.o.o. Čakovec, Mihovljanska bb</t>
  </si>
  <si>
    <t>TEŽ d.d. Zagreb, Folnegovićeva 10</t>
  </si>
  <si>
    <t>04256475527</t>
  </si>
  <si>
    <t>brisano 31.03.2015.</t>
  </si>
  <si>
    <t>Trgo-hit d.o.o. Zagreb, Radnička cesta 51</t>
  </si>
  <si>
    <t>TIK d.d. Krapina, Žutnica b.b.</t>
  </si>
  <si>
    <t>brisano 2008.</t>
  </si>
  <si>
    <t>MB Frigo d.o.o. Zagreb, Bani 81</t>
  </si>
  <si>
    <t>02770974760</t>
  </si>
  <si>
    <t>brisano 07.01.2020.</t>
  </si>
  <si>
    <t>Krateks d.d. Krapina, Žutnica 3</t>
  </si>
  <si>
    <t>Zagorac Roland - Nives, Buševec, Rožinec 8</t>
  </si>
  <si>
    <t>JMBG 2809957334009</t>
  </si>
  <si>
    <t>50069515544</t>
  </si>
  <si>
    <t>Niveta d.d. Osijek, Ulica jablanova 23</t>
  </si>
  <si>
    <t>Zagrebačka pivovara d.d. Zagreb, Ilica 224</t>
  </si>
  <si>
    <t>Dravatrade d.o.o. Koprivnica, Istarska 10</t>
  </si>
  <si>
    <t>95673072904</t>
  </si>
  <si>
    <t>brisano 20.03.2015.</t>
  </si>
  <si>
    <t>Poni trgovina d.o.o. Koprivnica, J.Vargovića bb</t>
  </si>
  <si>
    <t>61565698824</t>
  </si>
  <si>
    <t>brisano 27.01.2014.</t>
  </si>
  <si>
    <t>Zvečevo d.d. Požega, Kralja Zvonimira 1</t>
  </si>
  <si>
    <t>Skiplet d.o.o. Rakitje, Rakitska cesta 104</t>
  </si>
  <si>
    <t>Mundus d.o.o. Varaždin, P.Miškine 59</t>
  </si>
  <si>
    <t>12590573105</t>
  </si>
  <si>
    <t>brisano 27.03.2012.</t>
  </si>
  <si>
    <t>MTČ Tvornica športske odjeće d.d. Čakovec, Neumannova 2</t>
  </si>
  <si>
    <t>brisano 2005.</t>
  </si>
  <si>
    <t>Eurom d.o.o. Zagreb, Borongajska cesta 81a</t>
  </si>
  <si>
    <t>59179135873</t>
  </si>
  <si>
    <t>brisano 10.06.2021.</t>
  </si>
  <si>
    <t>Algoritam d.o.o. Zagreb, Harambašićeva 19</t>
  </si>
  <si>
    <t>Vinal Co  d.o.o. Zagreb, Vlaška 116</t>
  </si>
  <si>
    <t>95182731617</t>
  </si>
  <si>
    <t>u likvidaciji</t>
  </si>
  <si>
    <t>Tecom trade d.o.o. Zagreb, Hrvatskog proljeća 20a</t>
  </si>
  <si>
    <t>HR1223400091116009166</t>
  </si>
  <si>
    <t>Endi international u stečaju, Zagreb, P.i T.Erdedya 16b</t>
  </si>
  <si>
    <t>brisan 2006.</t>
  </si>
  <si>
    <t>Forum d.o.o. Zadar, Industrijska zona IK</t>
  </si>
  <si>
    <t>Janić Nada, Gornji Kneginec, Šmičkovec 19a</t>
  </si>
  <si>
    <t>Pintarić Terezija, Sračinec, Kralja Tomislava 41</t>
  </si>
  <si>
    <t>Vrh 92 d.o.o. Zagreb, Virovitička 14</t>
  </si>
  <si>
    <t>Tekos d.d. u stečaju, Osijek, Vinkovačka cesta 57</t>
  </si>
  <si>
    <t>brisano 2003.</t>
  </si>
  <si>
    <t>Ljiljana Brdar, Varaždin, Braće Radića 51</t>
  </si>
  <si>
    <t>Krono d.o.o. Zagreb, Jelenovac 6</t>
  </si>
  <si>
    <t>22424116362</t>
  </si>
  <si>
    <t>brisano 30.07.2012.</t>
  </si>
  <si>
    <t>Karbon d.d. u stečaju, Zagreb, Vlaška 67</t>
  </si>
  <si>
    <t>Solana Pag d.d. Pag, Svilno bb</t>
  </si>
  <si>
    <t>98847113998</t>
  </si>
  <si>
    <t>MTČ Tvornica čarapa d.d. Čakovec, Neumannova 2</t>
  </si>
  <si>
    <t>55706719199</t>
  </si>
  <si>
    <t>brisano 09.11.2016.</t>
  </si>
  <si>
    <t>Žiljak prom d.o.o. Zagreb, B.Magovca 69</t>
  </si>
  <si>
    <t>76759747643</t>
  </si>
  <si>
    <t>brisano 25.09.2014.</t>
  </si>
  <si>
    <t>Krka- Farma d.o.o. Zagreb, Radnička 48</t>
  </si>
  <si>
    <t>71027021027</t>
  </si>
  <si>
    <t>Mura d.o.o. Zagreb, Zagrebačka 205</t>
  </si>
  <si>
    <t>23841507400</t>
  </si>
  <si>
    <t>brisano 29.03.2016.</t>
  </si>
  <si>
    <t>Kvark d.o.o. Zagreb, Zagrebačka cesta 128</t>
  </si>
  <si>
    <t>17866789967</t>
  </si>
  <si>
    <t>Autoprijevoznički obrt I.Šipek, Ladanje Gornje, I.G.Kovačića 7</t>
  </si>
  <si>
    <t>MBO 92364560</t>
  </si>
  <si>
    <t>odjava 28.02.2022</t>
  </si>
  <si>
    <t>Kutjevo d.d. Kutjevo, Kralja Tomislava 1</t>
  </si>
  <si>
    <t>21918659912</t>
  </si>
  <si>
    <t>034/255-002  financije@kutjevo.com</t>
  </si>
  <si>
    <t>Alea d.o.o. Zagreb, Savica 149a</t>
  </si>
  <si>
    <t>48925638690</t>
  </si>
  <si>
    <t>brisano 28.03.2014.</t>
  </si>
  <si>
    <t>Tisak d.d. u stečaju, Zagreb, Slavenska avenija 11a</t>
  </si>
  <si>
    <t>75917721668</t>
  </si>
  <si>
    <t>brisano 21.09.2021.</t>
  </si>
  <si>
    <t>Srednja škola Ivanec, Ivanec, E.Kumičića 7</t>
  </si>
  <si>
    <t>42359743872</t>
  </si>
  <si>
    <t>Consors d.o.o. Maruševec, D.Ladanje,N.Tesle 6</t>
  </si>
  <si>
    <t>79820107449</t>
  </si>
  <si>
    <t>brisano 22.12.2017.</t>
  </si>
  <si>
    <t>Sloboda d.o.o. u stečaju, Samobor, Gornjii kraj 11</t>
  </si>
  <si>
    <t>59365919591</t>
  </si>
  <si>
    <t>brisano 24.05.2005.</t>
  </si>
  <si>
    <t>Fromax d.o.o. Zagreb, Oroslavlje</t>
  </si>
  <si>
    <t>75078767461</t>
  </si>
  <si>
    <t>brisano 30.05.2017.</t>
  </si>
  <si>
    <t>Lipa mil d.d. Zagreb, Ivekovićeva 2</t>
  </si>
  <si>
    <t>Osenjački Jasenka, Varaždin, Koprivnička 9</t>
  </si>
  <si>
    <t>Inženjerski biro d.d. Zagreb, Heinzelova 4a</t>
  </si>
  <si>
    <t>84170114747</t>
  </si>
  <si>
    <t>Modeks d.d. Mursko Središče, Tekstilna 1</t>
  </si>
  <si>
    <t>08476962504</t>
  </si>
  <si>
    <t>brisano 13.11.2012.</t>
  </si>
  <si>
    <t>brisano 17.11.2014.</t>
  </si>
  <si>
    <t>TAIM  d.o.o. Zaprešić, F.Galovića 10</t>
  </si>
  <si>
    <t>01/3310-637    taim@taim.hr</t>
  </si>
  <si>
    <t>53228544202</t>
  </si>
  <si>
    <t>Hospitalija d.d. U stečaju, Samoborski Novaki, Vojvodići bb</t>
  </si>
  <si>
    <t>52777523545</t>
  </si>
  <si>
    <t>MAS d.o.o. Varaždin, P.Miškine 61a</t>
  </si>
  <si>
    <t>brisano 2006.</t>
  </si>
  <si>
    <t>Diners club Adriatic d.d. Zagreb, F.Folnegovića 6</t>
  </si>
  <si>
    <t>85941596441</t>
  </si>
  <si>
    <t>Erste Card Club od 05.12.2008.</t>
  </si>
  <si>
    <t>Bagat-Precizna mehanika d.d. Zadar, N.Tesle bb</t>
  </si>
  <si>
    <t>68534913523</t>
  </si>
  <si>
    <t>brisano 21.07.2011.</t>
  </si>
  <si>
    <t>Međimurske vode d.o.o. Čakovec, Matice Hrvatske 10</t>
  </si>
  <si>
    <t>81394716246</t>
  </si>
  <si>
    <t>HZZO Čakovec, Trg E.Kvaternika 2</t>
  </si>
  <si>
    <t>02958272670</t>
  </si>
  <si>
    <t>NES Sport d.o.o. Zagreb, Goljak 3a</t>
  </si>
  <si>
    <t>51287418429</t>
  </si>
  <si>
    <t>brisano 02.01.2018.</t>
  </si>
  <si>
    <t xml:space="preserve">In-Nova d.o.o. Viškovo, Rijeka, Izviđačka 2c </t>
  </si>
  <si>
    <t>91015357117</t>
  </si>
  <si>
    <t>Vinoplod-Vinarija d.d. Šibenik, V.Škorpika 2</t>
  </si>
  <si>
    <t>47074146147</t>
  </si>
  <si>
    <t>HR9423400091100106286</t>
  </si>
  <si>
    <t>HR1424020061100386982</t>
  </si>
  <si>
    <t>HR8124070001100582420</t>
  </si>
  <si>
    <t>HR9823600001101214192</t>
  </si>
  <si>
    <t>HR0824020061100294552</t>
  </si>
  <si>
    <t>HR1624840081100443236</t>
  </si>
  <si>
    <t>HR1723600001101216426</t>
  </si>
  <si>
    <t>091/621-6581 ivana Mršić</t>
  </si>
  <si>
    <t>HR6723900011101069333</t>
  </si>
  <si>
    <t>091/301-4000 Čoga Tomislav</t>
  </si>
  <si>
    <t>HR6124840081135138841</t>
  </si>
  <si>
    <t>Umdasch shop-concept GmbH ,Austria</t>
  </si>
  <si>
    <t>Cting d.o.o. Lepoglava, I.Mažuranića 4a</t>
  </si>
  <si>
    <t>38396277912</t>
  </si>
  <si>
    <t>brisano 21.10.2021.</t>
  </si>
  <si>
    <t>77104732386</t>
  </si>
  <si>
    <t>38485783157</t>
  </si>
  <si>
    <t>Labud d.d. Đakovo,P.Preradovića 235</t>
  </si>
  <si>
    <t>HR9224020061100858162</t>
  </si>
  <si>
    <t>HT d.d. TKC Varaždin, Optujska 82/ Zagreb,Radnička cesta 21</t>
  </si>
  <si>
    <t>HEP d.d. Elektra Čakovec, Ž.Fašizma 2/Zagreb Ul.grada Vukovara 37</t>
  </si>
  <si>
    <t>53418077390</t>
  </si>
  <si>
    <t>brisano 24.10.2012.</t>
  </si>
  <si>
    <t>HP-Hrvatska pošta d.d. Varaždin, Trg slobode 9a/Zagreb,Juršićeva 13</t>
  </si>
  <si>
    <t xml:space="preserve">Holz import company inc. New Castle </t>
  </si>
  <si>
    <t>Conect d.o.o. Velenje, Efenkova 61, Slovenija</t>
  </si>
  <si>
    <t xml:space="preserve">Varaždinska televizija d.o.o. Varaždin, Ul.kralja .Krešimira IV </t>
  </si>
  <si>
    <t>50371265075</t>
  </si>
  <si>
    <t>Lura d.d. Zagreb,/Dukat d.d. Zagreb, M.Čavića 9</t>
  </si>
  <si>
    <t>promjena naziva 2006.</t>
  </si>
  <si>
    <t>25457712630</t>
  </si>
  <si>
    <t>HR7023600001102649132</t>
  </si>
  <si>
    <t>INA Trgovina d.d. Zagreb, Av.V.Holjevca 10</t>
  </si>
  <si>
    <t>27759560625</t>
  </si>
  <si>
    <t>HR9223400091100022902</t>
  </si>
  <si>
    <t>Instalotehna d.d. Zagreb, Zagrebačka 3</t>
  </si>
  <si>
    <t>Elkroj d.d. Mozirje, Slovenija</t>
  </si>
  <si>
    <t>Bonaca d.o.o. Zagreb, Albaharijeva 9</t>
  </si>
  <si>
    <t>66413536430</t>
  </si>
  <si>
    <t>brisano 01.07.2016.</t>
  </si>
  <si>
    <t>Obrt Siona-Vladimir/Vlatko Brzović, Zagreb, I.Savica 36</t>
  </si>
  <si>
    <t>01/2404-241</t>
  </si>
  <si>
    <t>MBO 90817605</t>
  </si>
  <si>
    <t>Sanosan d.o.o. Zagreb, Doljani 3</t>
  </si>
  <si>
    <t>51606181182</t>
  </si>
  <si>
    <t>Jamnica d.d. Zagreb, Getaldićeva 3</t>
  </si>
  <si>
    <t>05050436541</t>
  </si>
  <si>
    <t>brisano 18.07.2022.</t>
  </si>
  <si>
    <t>Promona mark d.o.o.Zagreb, Ozaljska 55</t>
  </si>
  <si>
    <t>97951701476</t>
  </si>
  <si>
    <t>brisano 27.09.2013.</t>
  </si>
  <si>
    <t>Mandolat Božić, Zagreb, Pašmanska 13</t>
  </si>
  <si>
    <t>MBO 91547245</t>
  </si>
  <si>
    <t>odjava 31.12.2009.</t>
  </si>
  <si>
    <t>TD Međimurka d.d. Čakovec, Trg republike 6</t>
  </si>
  <si>
    <t>Verbana-Ravbar d.o.o. Sv.Nedjelja, Cvjetna cesta 16</t>
  </si>
  <si>
    <t>13128044692</t>
  </si>
  <si>
    <t>brisano 24.04.2014.</t>
  </si>
  <si>
    <t>Pro-trade d.o.o. Zagreb, Ul.A.Hebranga 32</t>
  </si>
  <si>
    <t>01/4849-155   info@protrade.hr</t>
  </si>
  <si>
    <t>20429317317</t>
  </si>
  <si>
    <t>Aquarius-trgovina d.o.o. Zagreb, Savica Šanci bb</t>
  </si>
  <si>
    <t>85821130368</t>
  </si>
  <si>
    <t>promjena FINA</t>
  </si>
  <si>
    <t>Jurček d.o.o. Žakanje, Pravutina 65</t>
  </si>
  <si>
    <t>67615044595</t>
  </si>
  <si>
    <t>brisano 02.12.2016.</t>
  </si>
  <si>
    <t>Euroherc osiguranje d.o.o. Varaždin, Zagrebačka 63</t>
  </si>
  <si>
    <t>22694857747</t>
  </si>
  <si>
    <t>Merkur-international d.o.o. Sesvete, Kelekova 18a</t>
  </si>
  <si>
    <t>22660999705</t>
  </si>
  <si>
    <t>brisano 07.01.2019.</t>
  </si>
  <si>
    <t>IPK Tvornica ulja Čepin d.o.o. Čepin, Školska 18</t>
  </si>
  <si>
    <t xml:space="preserve">brisano </t>
  </si>
  <si>
    <t>Proprio marte prima d.o.o. Varaždin, P.Preradovića 27</t>
  </si>
  <si>
    <t>00995439820</t>
  </si>
  <si>
    <t>brisano 27.12.2012.</t>
  </si>
  <si>
    <t>Coca Cola Beverages Hrvatska Zagreb d.d. Sachsova 1</t>
  </si>
  <si>
    <t>00228269289</t>
  </si>
  <si>
    <t>Leder-Pellicce s.r.o.Jaromer, Češka</t>
  </si>
  <si>
    <t>Guma d.o.o. Oroslavlje, Park Vranicany 3</t>
  </si>
  <si>
    <t>13269171398</t>
  </si>
  <si>
    <t>brisano 23.05.2012.</t>
  </si>
  <si>
    <t>Odvjetničko društvo Porobija i Špoljarić,Varaždin, Kolodvorska 12</t>
  </si>
  <si>
    <t>042/373-100   info@psod.hr</t>
  </si>
  <si>
    <t>02347849218</t>
  </si>
  <si>
    <t>promjena Porobija &amp; Špoljarić</t>
  </si>
  <si>
    <t>Samoborka d.d. Samobor, Zagrebačka 32a</t>
  </si>
  <si>
    <t>53149109818</t>
  </si>
  <si>
    <t>Elektropromet d.d. Zagreb, Avenija Dubrovnik 6</t>
  </si>
  <si>
    <t>11253040204</t>
  </si>
  <si>
    <t>Kodak centar d.o.o. Zagreb, Maksimirska ulica 112a</t>
  </si>
  <si>
    <t>56307720607</t>
  </si>
  <si>
    <t>Diona d.d. U stečaju, Zagreb, Avenija M.Držića 4</t>
  </si>
  <si>
    <t>36985141288</t>
  </si>
  <si>
    <t>TOZ-Tvornica olovaka d.d. U stečaju Zagreb, Poljačka 56</t>
  </si>
  <si>
    <t>41257380203</t>
  </si>
  <si>
    <t>Timep d.o.o. Zagreb, Hrv.proljeća 20a</t>
  </si>
  <si>
    <t>13722224571</t>
  </si>
  <si>
    <t>C-V Proizvodnja i promet d.o.o. Zagreb, Borongajska cesta 80</t>
  </si>
  <si>
    <t>66364699901</t>
  </si>
  <si>
    <t>brisano 31.07.2012.</t>
  </si>
  <si>
    <t>BBS Sport d.o.o. Zagreb, Ulica Marije Snježne 32</t>
  </si>
  <si>
    <t>86883070456</t>
  </si>
  <si>
    <t>STIV d.o.o. Varaždin, Trg I.Perkovca 26</t>
  </si>
  <si>
    <t>41764092789</t>
  </si>
  <si>
    <t>HR1823600001102631735</t>
  </si>
  <si>
    <t>MTČ-Tvornica konfekcije d.d. Kotoriba, Sajmišna bb</t>
  </si>
  <si>
    <t>97955932938</t>
  </si>
  <si>
    <t>brisano 08.12.2014.</t>
  </si>
  <si>
    <t>NECO d.o.o. Varaždin, Krešimira Filića 39ab</t>
  </si>
  <si>
    <t>62338182742</t>
  </si>
  <si>
    <t>HR4124840081100596434</t>
  </si>
  <si>
    <t>40944081494</t>
  </si>
  <si>
    <t>Varsatex d.o.o. Varaždin, Zagrebačka 71/III</t>
  </si>
  <si>
    <t>22030548389</t>
  </si>
  <si>
    <t>brisano 18.01.2019.</t>
  </si>
  <si>
    <t>098/267-213  Belcar Stjepan    stiv.trokut@gmail.com</t>
  </si>
  <si>
    <t>040/373-700  Ivana</t>
  </si>
  <si>
    <t>HR3124020061100029522</t>
  </si>
  <si>
    <t>01/634-4802  pristojba@hrt.hr</t>
  </si>
  <si>
    <t>01/2993-375   Ljiljana Došen</t>
  </si>
  <si>
    <t>HR6023600001101213227</t>
  </si>
  <si>
    <t>HR7624840081100189180</t>
  </si>
  <si>
    <t>098/988-9637  Katarina Gregurić</t>
  </si>
  <si>
    <t>HR0925000091101002569</t>
  </si>
  <si>
    <t>01/6312-101  Vuković Ivana</t>
  </si>
  <si>
    <t>HR8024840081101432260</t>
  </si>
  <si>
    <t>HR0923900011101153700</t>
  </si>
  <si>
    <t>HR0923600001101293782</t>
  </si>
  <si>
    <t>HR4223900011100017042</t>
  </si>
  <si>
    <t>brisano 13.12.2021.</t>
  </si>
  <si>
    <t>01/6128-041 Andreja Mlinac</t>
  </si>
  <si>
    <t>HR2624840081100386214</t>
  </si>
  <si>
    <t>HR2324020061100037717</t>
  </si>
  <si>
    <t>091/5455-426 Velja Bratović   098/260-701    grenkozlatko@gmail.com</t>
  </si>
  <si>
    <t>HR1024020061100403447</t>
  </si>
  <si>
    <t>042/409-610  Dijana žinić  vz@euroherc.hr</t>
  </si>
  <si>
    <t>HR6324020061100837732</t>
  </si>
  <si>
    <t>091/363-7375 Mirjana Grbešić    info@kvark.hr</t>
  </si>
  <si>
    <t>HR8524840081100433652</t>
  </si>
  <si>
    <t>HR6724810001400105340</t>
  </si>
  <si>
    <t>HR5823600001101230529</t>
  </si>
  <si>
    <t>HR0623600001101741782</t>
  </si>
  <si>
    <t>promjena TOZ-Penkala d.d. U stečaju</t>
  </si>
  <si>
    <t>HR9425000091101433465</t>
  </si>
  <si>
    <t>098/908-1495  Vnučec Neven</t>
  </si>
  <si>
    <t>32927314394</t>
  </si>
  <si>
    <t>Hrgić d.o.o. Zagreb, Dugoselska 10</t>
  </si>
  <si>
    <t>091/202-2507  Hrgić Jozo</t>
  </si>
  <si>
    <t>HR9723400091100172192</t>
  </si>
  <si>
    <t xml:space="preserve">Linde viličari Hrvatska d.o.o./TPZ Linde viličari, Zagreb,Novoselska 25 </t>
  </si>
  <si>
    <t>Dalmacijavino p.o. u stečaju, Split, Domagojeva obala 15</t>
  </si>
  <si>
    <t>HR7823400093203053964</t>
  </si>
  <si>
    <t>Boris Turk d.o.o. U stečaju, Karlovac, Kralja P.Krešimira IV 6</t>
  </si>
  <si>
    <t>042/312-888 Ana Varović</t>
  </si>
  <si>
    <t>HR4723600001101749483</t>
  </si>
  <si>
    <t>HR6924840081100147111</t>
  </si>
  <si>
    <t xml:space="preserve">Građevinarstvo i prijevoz Vladimir Tuđan, Varaždin </t>
  </si>
  <si>
    <t>HR9024070001100659955</t>
  </si>
  <si>
    <t>HR1023600001101278050</t>
  </si>
  <si>
    <t>HR5523600001101210116</t>
  </si>
  <si>
    <t>HR5724020061100814172</t>
  </si>
  <si>
    <t>IPK Kandit d.o.o. Osijek, Vukovarska 239</t>
  </si>
  <si>
    <t>HR9423400091100555008</t>
  </si>
  <si>
    <t xml:space="preserve">Varaždinske vijesti s.p.o. Varaždin/Varaždinec d.d./ Supilova 7b </t>
  </si>
  <si>
    <t>HR9324840081100810353</t>
  </si>
  <si>
    <t>HR4224020061100001097</t>
  </si>
  <si>
    <t>HR7923600001101275547</t>
  </si>
  <si>
    <t>Mettler toledo d.o.o. Zagreb, Ul.J.Kaštelana 19</t>
  </si>
  <si>
    <t>HR7024840081100163874</t>
  </si>
  <si>
    <t>INPUT d.o.o. Zagreb, Lonjička 2a</t>
  </si>
  <si>
    <t>HR1023400091110463324</t>
  </si>
  <si>
    <t>HR9223400091110046785</t>
  </si>
  <si>
    <t>HR1623900011100018674</t>
  </si>
  <si>
    <t>HR8825000091101243453</t>
  </si>
  <si>
    <t>HR9423400091100098526</t>
  </si>
  <si>
    <t>HR6924020061100014288</t>
  </si>
  <si>
    <t>96077627273</t>
  </si>
  <si>
    <t>HR1724020061100487905</t>
  </si>
  <si>
    <t>0800-1112 ina-besplatni.telefon@ina.hr        iris.salaj@trs.ina.hr</t>
  </si>
  <si>
    <t>36356164762</t>
  </si>
  <si>
    <t>brisano 25.03.2015.</t>
  </si>
  <si>
    <t>HR2224840081100717444</t>
  </si>
  <si>
    <t>HR6824840081100156344</t>
  </si>
  <si>
    <t>HR7124020061100620599</t>
  </si>
  <si>
    <t>Saktir d.o.o. Varaždin, /Horeko d.o.o. Varaždin, Optujska 70</t>
  </si>
  <si>
    <t>57361355297</t>
  </si>
  <si>
    <t>HR9724070001100579125</t>
  </si>
  <si>
    <t>HR9024070001100237423</t>
  </si>
  <si>
    <t>099/243-6190  zrinskiivan042@gmail.com</t>
  </si>
  <si>
    <t>HR3923400091116016149</t>
  </si>
  <si>
    <t>HR1923600001101290595</t>
  </si>
  <si>
    <t>HR3624920081100032543</t>
  </si>
  <si>
    <t>HR5823400091100161836</t>
  </si>
  <si>
    <t>01/2394-700  01/2394-777</t>
  </si>
  <si>
    <t>091/4961-606</t>
  </si>
  <si>
    <t>Autorad d.d. Zagreb, Bednjanska 2</t>
  </si>
  <si>
    <t>25880572535</t>
  </si>
  <si>
    <t>Varaždinska banka d.d. Varaždin, Kapucinski trg 5</t>
  </si>
  <si>
    <t>56372879940</t>
  </si>
  <si>
    <t>brisano 14.09.2009.</t>
  </si>
  <si>
    <t>Glumina banka d.d.u stečaju Zagreb, P.Berislavića 20</t>
  </si>
  <si>
    <t>82806041381</t>
  </si>
  <si>
    <t>Mrmić Marijan, Varaždin, Janka Jurkovića 47b</t>
  </si>
  <si>
    <t>53611979154</t>
  </si>
  <si>
    <t>HR7723400093206479731</t>
  </si>
  <si>
    <t>Toman d.o.o. Varaždin, Uska 2</t>
  </si>
  <si>
    <t>042/232-150</t>
  </si>
  <si>
    <t xml:space="preserve">Karlovačka pivovara d.d. Karlovac, Dubovac 22/Heineken Hrvatska </t>
  </si>
  <si>
    <t>Podravka d.d. Koprivnica, A.Starčevića 32</t>
  </si>
  <si>
    <t>18928523252</t>
  </si>
  <si>
    <t xml:space="preserve">040/372-945 Anica Tota       anica.tota@hzzo.hr  </t>
  </si>
  <si>
    <t>HR6510010051550100001</t>
  </si>
  <si>
    <t xml:space="preserve">01/4600-888   Ivanka Dušek  ingbiro@ingbiro.hr </t>
  </si>
  <si>
    <t>HR2323400091100205049</t>
  </si>
  <si>
    <t>HR2823400091111135307</t>
  </si>
  <si>
    <t xml:space="preserve">091/3322-917 Mirjana Klaric   mirjana.klaric@samoborka.hr  </t>
  </si>
  <si>
    <t>HR4824020061100602389</t>
  </si>
  <si>
    <t>Neva d.o.o. Zagreb, A.Šenoe 37 Mala Gorica</t>
  </si>
  <si>
    <t>HR1524020061100961398</t>
  </si>
  <si>
    <t>Sokol Marić i dr. k.d. Zagreb, V.Klaića 64</t>
  </si>
  <si>
    <t>brisano 22.11.2021.</t>
  </si>
  <si>
    <t>Afrodita commerce d.o.o. Zagreb, Getaldićeva 8</t>
  </si>
  <si>
    <t xml:space="preserve">01/600-1813    valentina.vukovic@autoradinfo.hr     </t>
  </si>
  <si>
    <t>HR4125030071100006438</t>
  </si>
  <si>
    <t>79911787557</t>
  </si>
  <si>
    <t>HR5425000091101063548</t>
  </si>
  <si>
    <t xml:space="preserve">Antonija Galić Kondža   antonija.galic@ou-galic.hr </t>
  </si>
  <si>
    <t>nestala osoba-izjava rodbine</t>
  </si>
  <si>
    <t xml:space="preserve">042/711-976    099/5709-130  </t>
  </si>
  <si>
    <t>HR1223900013210744857</t>
  </si>
  <si>
    <t xml:space="preserve">091/495-4110   mila.fazinic@hr.lactalis.com </t>
  </si>
  <si>
    <t>Ecos trgovina d.o.o. Zagreb, Škorpikova 2/Temos nekretnine u stečaju</t>
  </si>
  <si>
    <t>HR8824020061100730388</t>
  </si>
  <si>
    <t xml:space="preserve">091/633-2874 Danijela Čale Zečević   info@crosig.hr  </t>
  </si>
  <si>
    <t>HR4524840083223849247</t>
  </si>
  <si>
    <t xml:space="preserve">01/2396-443 ivanka.granic@kras.hr </t>
  </si>
  <si>
    <t>Sloboda d.d. Osijek, Huttlerova 20/ KRAŠ d.d. Zagreb, Ravnice 48</t>
  </si>
  <si>
    <t>pripojenje</t>
  </si>
  <si>
    <t>Crodux d.o.o. Zagreb/ Crodux derivati dva d.o.o.</t>
  </si>
  <si>
    <t>HR4923900013207573649</t>
  </si>
  <si>
    <t>042/213-256  Milan Štimac    mstimac@conel-plast.com</t>
  </si>
  <si>
    <t>HR4223400091110647436</t>
  </si>
  <si>
    <t>00386 3587 5520 conect@siol.net</t>
  </si>
  <si>
    <t>Andy M, b.v. Grosenveld, Nizozemska</t>
  </si>
  <si>
    <t xml:space="preserve">odvj.Janjanin Branislav,Zagreb,Mesićeva 1 </t>
  </si>
  <si>
    <t>elkroj@elkroj.si</t>
  </si>
  <si>
    <t>03861531654</t>
  </si>
  <si>
    <t>Končar-Dizala i servis d.o.o. Zagreb/Thyssenkrupp dizala d.o.o.</t>
  </si>
  <si>
    <t>brisano 28.10.2020.</t>
  </si>
  <si>
    <t>042/632-952  racunovodstvo@ss-ivanec.hr   Valentina Držaić</t>
  </si>
  <si>
    <t>HR2023600001102703479</t>
  </si>
  <si>
    <t>HR8523600001500074255</t>
  </si>
  <si>
    <t>01/2303-435  info@bbs-sport.hr   Biserka Buhin</t>
  </si>
  <si>
    <t>HR8623400091110014980</t>
  </si>
  <si>
    <t>HR2923600001101260927</t>
  </si>
  <si>
    <t>HR3424020061100028110</t>
  </si>
  <si>
    <t>01/2303-322  m.jurcevic@kodak-centar.hr / sudreg@kodak-centar.hr</t>
  </si>
  <si>
    <t>HR6023600001101345826</t>
  </si>
  <si>
    <t>odvj.Antun Šagovac, V.Gorica,Zagrebačka 17, Silvija Šagola   01/6225-858</t>
  </si>
  <si>
    <t>Manfred Schmelzer GmbH, Graz,Austria</t>
  </si>
  <si>
    <t>HR5924020061100479680</t>
  </si>
  <si>
    <t>01/4929-555  info@erstecardclub.hr  Ivona Valenčić</t>
  </si>
  <si>
    <t>odvj.Antun Šagovac, V.Gorica,Zagrebačka 17,   gđa.Silvija    01/6225-858</t>
  </si>
  <si>
    <t>Dalmatinska banka d.d. Zadar/OTP banka, Split, Ul.Domovinskog rata 61</t>
  </si>
  <si>
    <t>52508873833</t>
  </si>
  <si>
    <t>nemogući kontakt</t>
  </si>
  <si>
    <t xml:space="preserve">048/651-507, 098/983-7055  ninoslav.tucakovic@podravka.hr </t>
  </si>
  <si>
    <t xml:space="preserve">Magma d.d. Zagreb/Magma 21 d.o.o. Zagreb,Jurjevska ulica 54a </t>
  </si>
  <si>
    <t>HR8023600001102398110</t>
  </si>
  <si>
    <t>korespodencija u tijeku</t>
  </si>
  <si>
    <t xml:space="preserve">031/297-199 niveta@niveta.hr     </t>
  </si>
  <si>
    <t>brisano 16.11.2016.</t>
  </si>
  <si>
    <t>HR7624840081101365014</t>
  </si>
  <si>
    <t>072/201-188  info@otpbanka.hr  091/383-9531 Valentina Mrkić-Budiša</t>
  </si>
  <si>
    <t>HR5224070001024070003</t>
  </si>
  <si>
    <t>poziv na broj     17-500410179</t>
  </si>
  <si>
    <t>HR5525000091101013090</t>
  </si>
  <si>
    <t>moli plaćanje Državnom proračunu za PDV</t>
  </si>
  <si>
    <t>promjena Coca-cola HBC/moli dokumentaciju prijave</t>
  </si>
  <si>
    <t>domislović@trako.eu      042/840-733     098/281-700</t>
  </si>
  <si>
    <t>HR3024840081100189911</t>
  </si>
  <si>
    <t>odvjet. Joško Jurašin-Split 021/481-079     098/222-506    josko.jurasin@st.t-com.hr</t>
  </si>
  <si>
    <t>pokojna-nasljednice Iva Pavetić HR8423600003221514067 i Maja Šarkanji HR4923600003200442126</t>
  </si>
  <si>
    <t xml:space="preserve">ZOU Fosin 042/313-777  info@zoufosin.hr </t>
  </si>
  <si>
    <t>091/628-6400 Antonija Bačić Dražetić      antonija.bacic.drazetic@cchellenic.com</t>
  </si>
  <si>
    <t>HR4124840081100143444</t>
  </si>
  <si>
    <t>HR5124020061100045555</t>
  </si>
  <si>
    <t>HR5623600001101915094</t>
  </si>
  <si>
    <t>095/256-2999 Dragan Nakić</t>
  </si>
  <si>
    <t xml:space="preserve">HT-TKC Čakovec, ZAVOH-a 2a/HT Hrvatski telekom </t>
  </si>
  <si>
    <t>podaci nedostupni</t>
  </si>
  <si>
    <t xml:space="preserve">odvjet.Natalija Perić, Zagreb,Mihanovićeva 36    </t>
  </si>
  <si>
    <t>Iskra d.d. Kem.industrija, Sv.Ivan Zelina, Fučkani 6/Iskra d.o.o. U stečaju</t>
  </si>
  <si>
    <t>HR9423900011100706843</t>
  </si>
  <si>
    <t>HR4241240031125002869</t>
  </si>
  <si>
    <t xml:space="preserve">Zavod za platni promet Varaždin, A.Cesarca 2/FINA </t>
  </si>
  <si>
    <t xml:space="preserve">01/6502-333  elektropromet@elektropromet.hr </t>
  </si>
  <si>
    <t>svi računi zatvoreni</t>
  </si>
  <si>
    <t xml:space="preserve">zou Marić &amp; Drugović 01/4841-026           Sunčana Bakočević 091/6017-941            </t>
  </si>
  <si>
    <t>zou Golojuh/Čejka   01/4855-367    mladen@odvjetnik-golojuh.hr</t>
  </si>
  <si>
    <t>HR5323400091100010024</t>
  </si>
  <si>
    <t xml:space="preserve">podaci nedostupni za poduzeće  </t>
  </si>
  <si>
    <t xml:space="preserve">Poslovno izdavaštvo d.o.o. Zagreb/Euro-net d.o.o. U stečaju </t>
  </si>
  <si>
    <t>35618638422</t>
  </si>
  <si>
    <t>promjena naziva i brisano 26.10.2016.</t>
  </si>
  <si>
    <t>01/4855-367    ZOU golojuh    mladen@odvjetnik-golojuh.hr</t>
  </si>
  <si>
    <t>Elektro kontakt d.d. Zagreb, Radnička cesta 115/EGO Elektro komponente</t>
  </si>
  <si>
    <t>HR8924020061100045065</t>
  </si>
  <si>
    <t>HR5224070001100021991</t>
  </si>
  <si>
    <t>Pekarnica Latica d.o.o. Varaždin, /Vindija d.d./ Međimurska 6 od 01.08.22.</t>
  </si>
  <si>
    <t>Lura d.d. Zagreb,/Dukat d.d. Zagreb, M.Čavića 9 od 2006.</t>
  </si>
  <si>
    <t>Sloboda d.d. Osijek,pripojeno KRAŠ d.d. Zagreb, Ravnice 48</t>
  </si>
  <si>
    <t>Coca Cola Beverages Hrvatska Zagreb d.d. Sachsova 1/Coca cola HBC</t>
  </si>
  <si>
    <t>TOZ-Tvornica olovaka d.d. U stečaju Zagreb, Poljačka 56/TOZ Penkala d.d.</t>
  </si>
  <si>
    <t>Osenjački Jasenka, Varaždin, Koprivnička 9/isplata kćerima-prilog</t>
  </si>
  <si>
    <t>Diners club Adriatic d.d. Zagreb, F.Folnegovića 6/Erste card club od 2008.</t>
  </si>
  <si>
    <t>PRIZNATA TRAŽBINA</t>
  </si>
  <si>
    <t>ISPLATA 6,5%</t>
  </si>
  <si>
    <t>Ukupno</t>
  </si>
  <si>
    <t xml:space="preserve">odvj.ured-pretraga arhive </t>
  </si>
  <si>
    <t xml:space="preserve">brisano 13.12.21. po službenoj dužnosti na temelju čl.472 st.1 Zakona o trgovačkim društvima-skraćeni postupak likvidacije </t>
  </si>
  <si>
    <t>brisano 21.01.22. po službenoj dužnosti na temelju čl.472 Zakona o trgovačkim društvima-skraćeni postupak likvidacije</t>
  </si>
  <si>
    <t>brisano 07.05.21. jer je 15.04.21.društvo prestalo postojati zbog okončanog postupka razdvajanja s osnivanjem 2 novonastala društva Potomac Grupa d.o.o. OIB 57683978003 i Outlet commerce d.o.o. OIB 72358925035 temeljem čl. 68 st.1 Zakona o sudskom registru</t>
  </si>
  <si>
    <t>09.08.16. otvoren i istovremeno zatvoren stečajni postupak te brisano 12.10.16.</t>
  </si>
  <si>
    <t>03.03.16. otvoren i istovremeno zatvoren stečajni postupak te brisano 11.05.16.</t>
  </si>
  <si>
    <t>otvoren i istovremeno zaključen stečajni postupak 30.01.15. te brisano 25.03.15.</t>
  </si>
  <si>
    <t>12.04.19. otvoren stečajni postupak, 11.12.20. zaključen stečaj te brisano 05.01.2021.</t>
  </si>
  <si>
    <t>14.03.19. pripajanje društvu Ragusa trade nekretnine d.o.o. OIB 28914506007 temeljem čl.68.st 1 Zakona o sudskom registru i čl.76 Pravilnika o načinu upisa u sudski registrar pa je društvo Ragusa trade d.o.o. brisano 11.04.2019.</t>
  </si>
  <si>
    <t>22.03.19. otvoren stečajni postupak, 22.05.19. zaključen stečaj te brisano 30.07.2019.</t>
  </si>
  <si>
    <t>jedini osnivač društva MTČ Tvornica rublja d.d., 13.10.09. otvoren stečaj, 05.07.16. zaključen stečaj pa je društvo brisano 03.08.2016.</t>
  </si>
  <si>
    <t>07.08.18. likvidacija, 08.04.19. zaključen likvidacijski postupak te je društvo brisano 23.04.2019.</t>
  </si>
  <si>
    <t>12.10.10.otvoren stečajni postupak, 21.12.17. zaključen stečaj, brisano 30.01.2018.</t>
  </si>
  <si>
    <t>22.04.21.imenovan privremeni stečajni upravitelj, 04.10.21. otvoren stečaj. 25.10.21. zaključen stečajni postupak te je društvo brisano 22.11.2021.</t>
  </si>
  <si>
    <t>12.02.14. otvoren stečajni postupak, 31.08.16. zatvoren stečaj, društvo brisano 03.01.2017.</t>
  </si>
  <si>
    <t>13.04.16. otvoren i istovremeno zatvoren stečajni postupak i brisano 13.04.2016.</t>
  </si>
  <si>
    <t>26.06.02. otvoren stečaj, 31.08.12. zaključen stečaj u postupku naknadne diobe, društvo brisano 03.12.2012.</t>
  </si>
  <si>
    <t>23.01.12. otvoren stečajni postupak, 15.05.14. zatvoren stečaj, društvo brisano 31.03.2015.</t>
  </si>
  <si>
    <t>12.10.16. otvoren i zatvoren stečajni postupak, društvo  brisano 16.11.2016.</t>
  </si>
  <si>
    <t>06.05.10. otvoren stečajni postupak, 07.07.11. zaključen stečaj,  brisano 08.08.2011.</t>
  </si>
  <si>
    <t>17.10.11. otvoren i zatvoren stečajni postupak zbog nedostatnosti stečajne mase te brisano 27.03.2012.</t>
  </si>
  <si>
    <t>29.01.19. otvoren stečajni postupak, 04.05.21. zaključen stečaj i brisano 10.06.2021.</t>
  </si>
  <si>
    <t>17.07.20. društvo je prekogranično pripojeno društvu Thyssenkrupp Elevator Eastern Europe GmbH sa sjedištem u Austriji a u Hrvatskoj je brisano 28.10.2020.</t>
  </si>
  <si>
    <t>05.10.16. otvoren i zatvoren stečajni postupak te je društvo brisano 02.12.2016.</t>
  </si>
  <si>
    <t>07.08.14.otvoren postupak predstečajne nagodbe, 05.03.15. obustavljen postupak predstečajne nagodbe, 01.06.15. otvoren stečaj a 29.11.18. zaključen stečajni postupak pa je društvo  brisano 07.01.2019.</t>
  </si>
  <si>
    <t>11.01.12. otvoren stečajni postupak, 29.09.16. zaključen stečaj pa je društvo brisano 09.11.2016.</t>
  </si>
  <si>
    <t>19.09.14. otvoren stečajni postupak, 11.02.16. zakjučen stečaj pa je društvo brisano 29.03.2016.</t>
  </si>
  <si>
    <t>06.02.14. otvoren i istovremeno zatvoren stečajni postupak te brisano 28.03.2014.</t>
  </si>
  <si>
    <t>28.04.16. otvoren i istovremeno zaključen stečajni postupak te je društvo brisano 01.07.2016.</t>
  </si>
  <si>
    <t>11.12.08. otvoren stečajni postupak, 18.11.11. obustava i zaključenje stečajnog postupka te brisano 23.05.2012.</t>
  </si>
  <si>
    <t>19.12.11. otvoren stečajni postupak, 07.03.17. zaključuje se i obustavlja stečajni postupak pa je društvo brisano 30.05.2017.</t>
  </si>
  <si>
    <t>16.10.08. otvoren stečaj a 20.09.12. zaključen je stečajni postupak pa je društvo brisano 13.11.2012.</t>
  </si>
  <si>
    <t>11.02.02. otvoren stečajni postupak, 30.05.11. je zaključen stečaj  te je društvo brisano 21.07.2011.</t>
  </si>
  <si>
    <t>28.04.15. otvoren stečajni postupak, 29.11.17. zaključen stečajni postupak pa je društvo brisano 02.01.2018.</t>
  </si>
  <si>
    <t>24.02.03.otvoren stečaj, 05.09.14.je zaključen stečajni postupak i društvo je brisano 08.12.14.</t>
  </si>
  <si>
    <t>otvoren stečaj 25.08.09.-stečajni postupak zaključen  17.07.12.- brisano 15.10.12.</t>
  </si>
  <si>
    <t>otvoren stečajni postupak 09.01-19., stečajni postupak zaključen  03.08.21., društvo je brisano 21.10.21.</t>
  </si>
  <si>
    <t>otvoren i istovremeno zatvoren stečajni postupak  01.06.16.te je društvo brisano 09.08.16.</t>
  </si>
  <si>
    <t>pokrenut postupak  likvidacije  05.10.17. te je društvo  brisano 09.07.18. iz sudskog registra</t>
  </si>
  <si>
    <t>pokrenut  likvidacijski postupak  11.12.13. te je društvo  brisano 30.01.15. iz sudskog registra</t>
  </si>
  <si>
    <t>21.02.18. zaključen postupak likvidacije pa je društvo  brisano 05.03.18. iz sudskog registra</t>
  </si>
  <si>
    <t xml:space="preserve">13.06.18. društvo je pripojeno društu Maplast grupa, OIB 59225692075, pa je iz sudskog registra izbrisno 18.01.19. </t>
  </si>
  <si>
    <t>07.12.16. društvo mijenja naziv u Fine,sa Consors d.o.o. a 11.12.17. je pripojeno društvu Conceptus Publica d.o.o. OIB 27496296991 te je brisano 22.12.2017.</t>
  </si>
  <si>
    <t>brisano 18.07.2022. zbog pripajanja društvu Agrokor koncern, OIB 05937759187</t>
  </si>
  <si>
    <t>brisano 21.09.2021. zbog pripojenja društvu Agrokor koncern, OIB 15937759187  dana 23.08.21.</t>
  </si>
  <si>
    <t>02.01.14. pripojeno društvu Podravka d.d. OIB 18928523252, brisano 27.01.2014.</t>
  </si>
  <si>
    <t>28.11.19. pripojeno društvu MB Frigo grupa d.o.o. OIB 61155890230, brisano 07.01.2020.</t>
  </si>
  <si>
    <t>30.06.04. banka je pripojena Zagrebačkoj banci d.d. i  brisana 14.09.2009. iz sudskog registra</t>
  </si>
  <si>
    <t>26.07.12. otvoren i zatvoren stečajni postupak, društvo je brisano 27.12.2012. iz sudskog registra</t>
  </si>
  <si>
    <t>brisano 30.01.2015. iz sudskog registra nakon provedenog postupka likvidacije od 26.09.13.</t>
  </si>
  <si>
    <t>13.10.09.otvoren stečajni postupak, 05.07.16.zatvoren stečaj te brisano 03.08.2016.</t>
  </si>
  <si>
    <t>10.02.15. otvoren i istovremeno zatvoren stečajni postupak, brisano 20.03.2015.</t>
  </si>
  <si>
    <t>26.02.13. po službenoj dužnosti  otvoren stečaj-23.02.15. zaključenje stečajnog postupka-brisano 24.02.15.</t>
  </si>
  <si>
    <t>12.06.2000. otvoren stečajni postupak, 28.11.2003. obustavlja se i zaključuje stečajni postupak  pa je obrisano 24.05.2005.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</si>
</sst>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3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4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5" borderId="0" xfId="1" applyFill="1" applyAlignment="1" applyProtection="1"/>
    <xf numFmtId="0" fontId="1" fillId="0" borderId="0" xfId="1" applyAlignment="1" applyProtection="1"/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2" fillId="0" borderId="3" xfId="0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2" fillId="0" borderId="0" xfId="0" applyNumberFormat="1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omislovi&#263;@trako.eu%20%20%20%20%20%20042/840-733%20%20%20%20%20098/281-700" TargetMode="External"/><Relationship Id="rId1" Type="http://schemas.openxmlformats.org/officeDocument/2006/relationships/hyperlink" Target="mailto:elkroj@elkroj.si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2"/>
  <sheetViews>
    <sheetView topLeftCell="A58" workbookViewId="0">
      <selection activeCell="B73" sqref="B73"/>
    </sheetView>
  </sheetViews>
  <sheetFormatPr defaultRowHeight="15"/>
  <cols>
    <col min="1" max="1" width="64.5703125" customWidth="1"/>
    <col min="2" max="2" width="74.42578125" customWidth="1"/>
    <col min="3" max="3" width="13.7109375" customWidth="1"/>
    <col min="4" max="4" width="26.7109375" customWidth="1"/>
    <col min="5" max="5" width="47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14</v>
      </c>
    </row>
    <row r="3" spans="1:5">
      <c r="A3" s="4" t="s">
        <v>6</v>
      </c>
      <c r="C3" s="1"/>
      <c r="E3" t="s">
        <v>201</v>
      </c>
    </row>
    <row r="4" spans="1:5">
      <c r="A4" s="4" t="s">
        <v>9</v>
      </c>
      <c r="C4" s="1" t="s">
        <v>329</v>
      </c>
      <c r="E4" t="s">
        <v>330</v>
      </c>
    </row>
    <row r="5" spans="1:5">
      <c r="A5" s="4" t="s">
        <v>10</v>
      </c>
      <c r="C5" s="1" t="s">
        <v>331</v>
      </c>
      <c r="E5" t="s">
        <v>28</v>
      </c>
    </row>
    <row r="6" spans="1:5">
      <c r="A6" s="4" t="s">
        <v>11</v>
      </c>
      <c r="C6" s="1" t="s">
        <v>332</v>
      </c>
      <c r="E6" t="s">
        <v>28</v>
      </c>
    </row>
    <row r="7" spans="1:5">
      <c r="A7" s="3" t="s">
        <v>12</v>
      </c>
      <c r="B7" s="2" t="s">
        <v>617</v>
      </c>
      <c r="C7" s="1"/>
      <c r="E7" t="s">
        <v>587</v>
      </c>
    </row>
    <row r="8" spans="1:5">
      <c r="A8" s="4" t="s">
        <v>24</v>
      </c>
      <c r="C8" s="1" t="s">
        <v>27</v>
      </c>
      <c r="E8" t="s">
        <v>28</v>
      </c>
    </row>
    <row r="9" spans="1:5">
      <c r="A9" s="4" t="s">
        <v>34</v>
      </c>
      <c r="C9" s="1" t="s">
        <v>33</v>
      </c>
      <c r="E9" t="s">
        <v>35</v>
      </c>
    </row>
    <row r="10" spans="1:5">
      <c r="A10" s="4" t="s">
        <v>36</v>
      </c>
      <c r="C10" s="1" t="s">
        <v>37</v>
      </c>
      <c r="E10" t="s">
        <v>38</v>
      </c>
    </row>
    <row r="11" spans="1:5">
      <c r="A11" s="4" t="s">
        <v>58</v>
      </c>
      <c r="C11" s="1" t="s">
        <v>337</v>
      </c>
      <c r="E11" t="s">
        <v>338</v>
      </c>
    </row>
    <row r="12" spans="1:5">
      <c r="A12" s="4" t="s">
        <v>59</v>
      </c>
      <c r="B12" t="s">
        <v>110</v>
      </c>
      <c r="C12" s="1" t="s">
        <v>109</v>
      </c>
      <c r="E12" t="s">
        <v>447</v>
      </c>
    </row>
    <row r="13" spans="1:5">
      <c r="A13" s="4" t="s">
        <v>52</v>
      </c>
      <c r="C13" s="1" t="s">
        <v>53</v>
      </c>
      <c r="E13" t="s">
        <v>54</v>
      </c>
    </row>
    <row r="14" spans="1:5">
      <c r="A14" s="3" t="s">
        <v>340</v>
      </c>
      <c r="B14" s="2" t="s">
        <v>616</v>
      </c>
      <c r="C14" s="1"/>
      <c r="E14" t="s">
        <v>637</v>
      </c>
    </row>
    <row r="15" spans="1:5">
      <c r="A15" s="4" t="s">
        <v>63</v>
      </c>
      <c r="C15" s="1" t="s">
        <v>64</v>
      </c>
      <c r="E15" t="s">
        <v>65</v>
      </c>
    </row>
    <row r="16" spans="1:5">
      <c r="A16" s="4" t="s">
        <v>66</v>
      </c>
      <c r="C16" s="1" t="s">
        <v>67</v>
      </c>
      <c r="E16" t="s">
        <v>68</v>
      </c>
    </row>
    <row r="17" spans="1:5">
      <c r="A17" s="3" t="s">
        <v>341</v>
      </c>
      <c r="B17" t="s">
        <v>560</v>
      </c>
      <c r="C17" s="1"/>
      <c r="E17" t="s">
        <v>583</v>
      </c>
    </row>
    <row r="18" spans="1:5">
      <c r="A18" s="4" t="s">
        <v>70</v>
      </c>
      <c r="C18" s="1" t="s">
        <v>71</v>
      </c>
      <c r="E18" t="s">
        <v>72</v>
      </c>
    </row>
    <row r="19" spans="1:5">
      <c r="A19" s="4" t="s">
        <v>74</v>
      </c>
      <c r="C19" s="1" t="s">
        <v>75</v>
      </c>
      <c r="E19" t="s">
        <v>76</v>
      </c>
    </row>
    <row r="20" spans="1:5">
      <c r="A20" s="4" t="s">
        <v>83</v>
      </c>
      <c r="C20" s="1" t="s">
        <v>84</v>
      </c>
      <c r="E20" t="s">
        <v>85</v>
      </c>
    </row>
    <row r="21" spans="1:5">
      <c r="A21" s="4" t="s">
        <v>92</v>
      </c>
      <c r="B21" t="s">
        <v>93</v>
      </c>
      <c r="C21" s="1" t="s">
        <v>94</v>
      </c>
      <c r="E21" t="s">
        <v>95</v>
      </c>
    </row>
    <row r="22" spans="1:5">
      <c r="A22" s="4" t="s">
        <v>97</v>
      </c>
      <c r="C22" s="1" t="s">
        <v>98</v>
      </c>
      <c r="E22" t="s">
        <v>99</v>
      </c>
    </row>
    <row r="23" spans="1:5">
      <c r="A23" s="4" t="s">
        <v>100</v>
      </c>
      <c r="C23" s="1" t="s">
        <v>101</v>
      </c>
      <c r="E23" t="s">
        <v>102</v>
      </c>
    </row>
    <row r="24" spans="1:5">
      <c r="A24" s="4" t="s">
        <v>103</v>
      </c>
      <c r="C24" s="1" t="s">
        <v>104</v>
      </c>
      <c r="E24" t="s">
        <v>105</v>
      </c>
    </row>
    <row r="25" spans="1:5">
      <c r="A25" s="3" t="s">
        <v>561</v>
      </c>
      <c r="B25" s="2" t="s">
        <v>599</v>
      </c>
      <c r="C25" s="1"/>
      <c r="E25" t="s">
        <v>587</v>
      </c>
    </row>
    <row r="26" spans="1:5">
      <c r="A26" s="4" t="s">
        <v>106</v>
      </c>
      <c r="C26" s="1" t="s">
        <v>107</v>
      </c>
      <c r="E26" t="s">
        <v>108</v>
      </c>
    </row>
    <row r="27" spans="1:5">
      <c r="A27" s="4" t="s">
        <v>121</v>
      </c>
      <c r="C27" s="1" t="s">
        <v>120</v>
      </c>
      <c r="E27" t="s">
        <v>122</v>
      </c>
    </row>
    <row r="28" spans="1:5">
      <c r="A28" s="4" t="s">
        <v>125</v>
      </c>
      <c r="C28" s="1" t="s">
        <v>126</v>
      </c>
      <c r="E28" t="s">
        <v>127</v>
      </c>
    </row>
    <row r="29" spans="1:5">
      <c r="A29" s="4" t="s">
        <v>128</v>
      </c>
      <c r="C29" s="1" t="s">
        <v>497</v>
      </c>
      <c r="E29" t="s">
        <v>498</v>
      </c>
    </row>
    <row r="30" spans="1:5">
      <c r="A30" s="4" t="s">
        <v>130</v>
      </c>
      <c r="C30" s="1" t="s">
        <v>131</v>
      </c>
      <c r="E30" t="s">
        <v>132</v>
      </c>
    </row>
    <row r="31" spans="1:5">
      <c r="A31" s="4" t="s">
        <v>133</v>
      </c>
      <c r="C31" s="1" t="s">
        <v>134</v>
      </c>
      <c r="E31" t="s">
        <v>135</v>
      </c>
    </row>
    <row r="32" spans="1:5">
      <c r="A32" s="4" t="s">
        <v>136</v>
      </c>
      <c r="C32" s="1" t="s">
        <v>137</v>
      </c>
      <c r="E32" t="s">
        <v>138</v>
      </c>
    </row>
    <row r="33" spans="1:5">
      <c r="A33" s="4" t="s">
        <v>142</v>
      </c>
      <c r="B33" t="s">
        <v>143</v>
      </c>
      <c r="C33" s="1" t="s">
        <v>144</v>
      </c>
      <c r="E33" t="s">
        <v>145</v>
      </c>
    </row>
    <row r="34" spans="1:5">
      <c r="A34" s="4" t="s">
        <v>146</v>
      </c>
      <c r="C34" s="1"/>
      <c r="E34" t="s">
        <v>194</v>
      </c>
    </row>
    <row r="35" spans="1:5">
      <c r="A35" s="4" t="s">
        <v>148</v>
      </c>
      <c r="C35" s="1" t="s">
        <v>149</v>
      </c>
      <c r="E35" t="s">
        <v>150</v>
      </c>
    </row>
    <row r="36" spans="1:5">
      <c r="A36" s="4" t="s">
        <v>154</v>
      </c>
      <c r="C36" s="1"/>
      <c r="E36" t="s">
        <v>155</v>
      </c>
    </row>
    <row r="37" spans="1:5">
      <c r="A37" s="4" t="s">
        <v>156</v>
      </c>
      <c r="C37" s="1" t="s">
        <v>157</v>
      </c>
      <c r="E37" t="s">
        <v>191</v>
      </c>
    </row>
    <row r="38" spans="1:5">
      <c r="A38" s="4" t="s">
        <v>158</v>
      </c>
      <c r="C38" s="1" t="s">
        <v>159</v>
      </c>
      <c r="E38" t="s">
        <v>160</v>
      </c>
    </row>
    <row r="39" spans="1:5">
      <c r="A39" s="4" t="s">
        <v>537</v>
      </c>
      <c r="C39" s="1" t="s">
        <v>166</v>
      </c>
      <c r="E39" t="s">
        <v>538</v>
      </c>
    </row>
    <row r="40" spans="1:5">
      <c r="A40" s="4" t="s">
        <v>168</v>
      </c>
      <c r="C40" s="1"/>
      <c r="E40" t="s">
        <v>169</v>
      </c>
    </row>
    <row r="41" spans="1:5">
      <c r="A41" s="4" t="s">
        <v>474</v>
      </c>
      <c r="C41" s="1"/>
      <c r="E41" t="s">
        <v>545</v>
      </c>
    </row>
    <row r="42" spans="1:5">
      <c r="A42" s="4" t="s">
        <v>170</v>
      </c>
      <c r="C42" s="1" t="s">
        <v>171</v>
      </c>
      <c r="E42" t="s">
        <v>172</v>
      </c>
    </row>
    <row r="43" spans="1:5">
      <c r="A43" s="4" t="s">
        <v>175</v>
      </c>
      <c r="C43" s="1" t="s">
        <v>144</v>
      </c>
      <c r="E43" t="s">
        <v>145</v>
      </c>
    </row>
    <row r="44" spans="1:5">
      <c r="A44" s="4" t="s">
        <v>176</v>
      </c>
      <c r="C44" s="1" t="s">
        <v>177</v>
      </c>
      <c r="E44" t="s">
        <v>178</v>
      </c>
    </row>
    <row r="45" spans="1:5">
      <c r="A45" s="4" t="s">
        <v>179</v>
      </c>
      <c r="C45" s="1" t="s">
        <v>180</v>
      </c>
      <c r="E45" t="s">
        <v>181</v>
      </c>
    </row>
    <row r="46" spans="1:5">
      <c r="A46" s="4" t="s">
        <v>182</v>
      </c>
      <c r="C46" s="1" t="s">
        <v>183</v>
      </c>
      <c r="E46" t="s">
        <v>191</v>
      </c>
    </row>
    <row r="47" spans="1:5">
      <c r="A47" s="4" t="s">
        <v>184</v>
      </c>
      <c r="C47" s="1" t="s">
        <v>185</v>
      </c>
      <c r="E47" t="s">
        <v>186</v>
      </c>
    </row>
    <row r="48" spans="1:5">
      <c r="A48" s="4" t="s">
        <v>187</v>
      </c>
      <c r="C48" s="1" t="s">
        <v>188</v>
      </c>
      <c r="E48" t="s">
        <v>189</v>
      </c>
    </row>
    <row r="49" spans="1:5">
      <c r="A49" s="4" t="s">
        <v>190</v>
      </c>
      <c r="C49" s="1"/>
      <c r="D49" t="s">
        <v>192</v>
      </c>
      <c r="E49" t="s">
        <v>193</v>
      </c>
    </row>
    <row r="50" spans="1:5">
      <c r="A50" s="4" t="s">
        <v>196</v>
      </c>
      <c r="C50" s="1" t="s">
        <v>197</v>
      </c>
      <c r="E50" t="s">
        <v>198</v>
      </c>
    </row>
    <row r="51" spans="1:5">
      <c r="A51" s="3" t="s">
        <v>327</v>
      </c>
      <c r="B51" t="s">
        <v>609</v>
      </c>
      <c r="C51" s="1"/>
      <c r="E51" t="s">
        <v>583</v>
      </c>
    </row>
    <row r="52" spans="1:5">
      <c r="A52" s="4" t="s">
        <v>200</v>
      </c>
      <c r="C52" s="1"/>
      <c r="E52" t="s">
        <v>201</v>
      </c>
    </row>
    <row r="53" spans="1:5">
      <c r="A53" s="4" t="s">
        <v>202</v>
      </c>
      <c r="C53" s="1" t="s">
        <v>203</v>
      </c>
      <c r="E53" t="s">
        <v>204</v>
      </c>
    </row>
    <row r="54" spans="1:5">
      <c r="A54" s="5" t="s">
        <v>206</v>
      </c>
      <c r="B54" t="s">
        <v>207</v>
      </c>
      <c r="C54" s="1" t="s">
        <v>208</v>
      </c>
      <c r="E54" t="s">
        <v>608</v>
      </c>
    </row>
    <row r="55" spans="1:5">
      <c r="A55" s="4" t="s">
        <v>209</v>
      </c>
      <c r="B55" s="5" t="s">
        <v>588</v>
      </c>
      <c r="C55" s="1" t="s">
        <v>494</v>
      </c>
      <c r="E55" t="s">
        <v>589</v>
      </c>
    </row>
    <row r="56" spans="1:5">
      <c r="A56" s="4" t="s">
        <v>211</v>
      </c>
      <c r="C56" s="1" t="s">
        <v>212</v>
      </c>
      <c r="E56" t="s">
        <v>213</v>
      </c>
    </row>
    <row r="57" spans="1:5">
      <c r="A57" s="4" t="s">
        <v>214</v>
      </c>
      <c r="C57" s="1" t="s">
        <v>215</v>
      </c>
      <c r="E57" t="s">
        <v>216</v>
      </c>
    </row>
    <row r="58" spans="1:5">
      <c r="A58" s="4" t="s">
        <v>219</v>
      </c>
      <c r="C58" s="1" t="s">
        <v>220</v>
      </c>
      <c r="E58" t="s">
        <v>221</v>
      </c>
    </row>
    <row r="59" spans="1:5">
      <c r="A59" s="4" t="s">
        <v>222</v>
      </c>
      <c r="C59" s="1"/>
      <c r="E59" t="s">
        <v>223</v>
      </c>
    </row>
    <row r="60" spans="1:5">
      <c r="A60" s="4" t="s">
        <v>224</v>
      </c>
      <c r="C60" s="1" t="s">
        <v>225</v>
      </c>
      <c r="E60" t="s">
        <v>226</v>
      </c>
    </row>
    <row r="61" spans="1:5">
      <c r="A61" s="4" t="s">
        <v>228</v>
      </c>
      <c r="C61" s="1" t="s">
        <v>229</v>
      </c>
      <c r="E61" t="s">
        <v>230</v>
      </c>
    </row>
    <row r="62" spans="1:5">
      <c r="A62" s="4" t="s">
        <v>233</v>
      </c>
      <c r="C62" s="1"/>
      <c r="E62" t="s">
        <v>234</v>
      </c>
    </row>
    <row r="63" spans="1:5">
      <c r="A63" s="4" t="s">
        <v>565</v>
      </c>
      <c r="C63" s="1" t="s">
        <v>564</v>
      </c>
      <c r="E63" t="s">
        <v>566</v>
      </c>
    </row>
    <row r="64" spans="1:5">
      <c r="A64" s="3" t="s">
        <v>15</v>
      </c>
      <c r="C64" s="1"/>
      <c r="E64" t="s">
        <v>583</v>
      </c>
    </row>
    <row r="65" spans="1:5">
      <c r="A65" s="4" t="s">
        <v>239</v>
      </c>
      <c r="C65" s="1"/>
      <c r="E65" t="s">
        <v>240</v>
      </c>
    </row>
    <row r="66" spans="1:5">
      <c r="A66" s="4" t="s">
        <v>242</v>
      </c>
      <c r="C66" s="1" t="s">
        <v>243</v>
      </c>
      <c r="E66" t="s">
        <v>244</v>
      </c>
    </row>
    <row r="67" spans="1:5">
      <c r="A67" s="4" t="s">
        <v>245</v>
      </c>
      <c r="C67" s="1"/>
      <c r="E67" t="s">
        <v>223</v>
      </c>
    </row>
    <row r="68" spans="1:5">
      <c r="A68" s="4" t="s">
        <v>371</v>
      </c>
      <c r="C68" s="1" t="s">
        <v>372</v>
      </c>
      <c r="E68" t="s">
        <v>373</v>
      </c>
    </row>
    <row r="69" spans="1:5">
      <c r="A69" s="4" t="s">
        <v>374</v>
      </c>
      <c r="B69" t="s">
        <v>375</v>
      </c>
      <c r="C69" s="1" t="s">
        <v>376</v>
      </c>
      <c r="D69" t="s">
        <v>444</v>
      </c>
    </row>
    <row r="70" spans="1:5">
      <c r="A70" s="4" t="s">
        <v>377</v>
      </c>
      <c r="C70" s="1"/>
      <c r="E70" t="s">
        <v>191</v>
      </c>
    </row>
    <row r="71" spans="1:5">
      <c r="A71" s="4" t="s">
        <v>613</v>
      </c>
      <c r="B71" t="s">
        <v>448</v>
      </c>
      <c r="C71" s="1" t="s">
        <v>378</v>
      </c>
      <c r="D71" t="s">
        <v>446</v>
      </c>
      <c r="E71" t="s">
        <v>379</v>
      </c>
    </row>
    <row r="72" spans="1:5">
      <c r="A72" s="4" t="s">
        <v>380</v>
      </c>
      <c r="C72" s="1" t="s">
        <v>381</v>
      </c>
      <c r="E72" t="s">
        <v>382</v>
      </c>
    </row>
    <row r="73" spans="1:5">
      <c r="A73" s="4" t="s">
        <v>383</v>
      </c>
      <c r="B73" t="s">
        <v>453</v>
      </c>
      <c r="C73" s="1" t="s">
        <v>384</v>
      </c>
      <c r="D73" t="s">
        <v>457</v>
      </c>
    </row>
    <row r="74" spans="1:5">
      <c r="A74" s="4" t="s">
        <v>385</v>
      </c>
      <c r="C74" s="1" t="s">
        <v>386</v>
      </c>
      <c r="E74" t="s">
        <v>387</v>
      </c>
    </row>
    <row r="75" spans="1:5">
      <c r="A75" s="4" t="s">
        <v>388</v>
      </c>
      <c r="C75" s="1"/>
      <c r="E75" t="s">
        <v>389</v>
      </c>
    </row>
    <row r="76" spans="1:5">
      <c r="A76" s="4" t="s">
        <v>502</v>
      </c>
      <c r="B76" s="5" t="s">
        <v>506</v>
      </c>
      <c r="C76" s="1" t="s">
        <v>503</v>
      </c>
      <c r="D76" t="s">
        <v>505</v>
      </c>
    </row>
    <row r="77" spans="1:5">
      <c r="A77" s="4" t="s">
        <v>390</v>
      </c>
      <c r="C77" s="1" t="s">
        <v>391</v>
      </c>
      <c r="E77" t="s">
        <v>392</v>
      </c>
    </row>
    <row r="78" spans="1:5">
      <c r="A78" s="4" t="s">
        <v>248</v>
      </c>
      <c r="C78" s="1" t="s">
        <v>249</v>
      </c>
      <c r="E78" t="s">
        <v>250</v>
      </c>
    </row>
    <row r="79" spans="1:5">
      <c r="A79" s="4" t="s">
        <v>251</v>
      </c>
      <c r="C79" s="1" t="s">
        <v>252</v>
      </c>
      <c r="E79" t="s">
        <v>253</v>
      </c>
    </row>
    <row r="80" spans="1:5">
      <c r="A80" s="4" t="s">
        <v>16</v>
      </c>
      <c r="C80" s="1" t="s">
        <v>247</v>
      </c>
      <c r="E80" t="s">
        <v>191</v>
      </c>
    </row>
    <row r="81" spans="1:5">
      <c r="A81" s="4" t="s">
        <v>254</v>
      </c>
      <c r="B81" t="s">
        <v>442</v>
      </c>
      <c r="C81" s="1" t="s">
        <v>255</v>
      </c>
      <c r="D81" t="s">
        <v>443</v>
      </c>
    </row>
    <row r="82" spans="1:5">
      <c r="A82" s="4" t="s">
        <v>256</v>
      </c>
      <c r="C82" s="1" t="s">
        <v>257</v>
      </c>
      <c r="E82" t="s">
        <v>258</v>
      </c>
    </row>
    <row r="83" spans="1:5">
      <c r="A83" s="4" t="s">
        <v>259</v>
      </c>
      <c r="B83" t="s">
        <v>455</v>
      </c>
      <c r="C83" s="1" t="s">
        <v>260</v>
      </c>
      <c r="D83" t="s">
        <v>456</v>
      </c>
    </row>
    <row r="84" spans="1:5">
      <c r="A84" s="4" t="s">
        <v>261</v>
      </c>
      <c r="C84" s="1" t="s">
        <v>262</v>
      </c>
      <c r="E84" t="s">
        <v>263</v>
      </c>
    </row>
    <row r="85" spans="1:5">
      <c r="A85" s="4" t="s">
        <v>264</v>
      </c>
      <c r="B85" t="s">
        <v>266</v>
      </c>
      <c r="C85" s="1" t="s">
        <v>265</v>
      </c>
      <c r="D85" t="s">
        <v>316</v>
      </c>
    </row>
    <row r="86" spans="1:5">
      <c r="A86" s="4" t="s">
        <v>267</v>
      </c>
      <c r="C86" s="1" t="s">
        <v>268</v>
      </c>
      <c r="E86" t="s">
        <v>269</v>
      </c>
    </row>
    <row r="87" spans="1:5">
      <c r="A87" s="4" t="s">
        <v>270</v>
      </c>
      <c r="C87" s="1" t="s">
        <v>271</v>
      </c>
      <c r="E87" t="s">
        <v>272</v>
      </c>
    </row>
    <row r="88" spans="1:5">
      <c r="A88" s="4" t="s">
        <v>342</v>
      </c>
      <c r="B88" t="s">
        <v>471</v>
      </c>
      <c r="C88" s="1" t="s">
        <v>343</v>
      </c>
      <c r="D88" t="s">
        <v>472</v>
      </c>
    </row>
    <row r="89" spans="1:5">
      <c r="A89" s="4" t="s">
        <v>344</v>
      </c>
      <c r="B89" s="5" t="s">
        <v>548</v>
      </c>
      <c r="C89" s="1" t="s">
        <v>346</v>
      </c>
      <c r="D89" t="s">
        <v>347</v>
      </c>
      <c r="E89" t="s">
        <v>345</v>
      </c>
    </row>
    <row r="90" spans="1:5">
      <c r="A90" s="4" t="s">
        <v>348</v>
      </c>
      <c r="B90" s="5" t="s">
        <v>496</v>
      </c>
      <c r="C90" s="1" t="s">
        <v>349</v>
      </c>
      <c r="D90" t="s">
        <v>350</v>
      </c>
    </row>
    <row r="91" spans="1:5">
      <c r="A91" s="2" t="s">
        <v>351</v>
      </c>
      <c r="B91" s="2" t="s">
        <v>623</v>
      </c>
      <c r="C91" s="1"/>
      <c r="E91" t="s">
        <v>619</v>
      </c>
    </row>
    <row r="92" spans="1:5">
      <c r="A92" s="3" t="s">
        <v>352</v>
      </c>
      <c r="B92" s="7" t="s">
        <v>563</v>
      </c>
      <c r="C92" s="1"/>
      <c r="E92" t="s">
        <v>583</v>
      </c>
    </row>
    <row r="93" spans="1:5">
      <c r="A93" s="4" t="s">
        <v>353</v>
      </c>
      <c r="C93" s="1" t="s">
        <v>354</v>
      </c>
      <c r="E93" t="s">
        <v>355</v>
      </c>
    </row>
    <row r="94" spans="1:5">
      <c r="A94" s="4" t="s">
        <v>356</v>
      </c>
      <c r="B94" t="s">
        <v>357</v>
      </c>
      <c r="C94" s="1" t="s">
        <v>358</v>
      </c>
      <c r="D94" t="s">
        <v>441</v>
      </c>
    </row>
    <row r="95" spans="1:5">
      <c r="A95" s="4" t="s">
        <v>359</v>
      </c>
      <c r="B95" t="s">
        <v>606</v>
      </c>
      <c r="C95" s="1" t="s">
        <v>360</v>
      </c>
      <c r="D95" t="s">
        <v>532</v>
      </c>
    </row>
    <row r="96" spans="1:5">
      <c r="A96" s="4" t="s">
        <v>361</v>
      </c>
      <c r="C96" s="1" t="s">
        <v>362</v>
      </c>
      <c r="E96" t="s">
        <v>363</v>
      </c>
    </row>
    <row r="97" spans="1:5">
      <c r="A97" s="4" t="s">
        <v>554</v>
      </c>
      <c r="B97" s="5" t="s">
        <v>553</v>
      </c>
      <c r="C97" s="1" t="s">
        <v>140</v>
      </c>
      <c r="D97" t="s">
        <v>141</v>
      </c>
      <c r="E97" t="s">
        <v>555</v>
      </c>
    </row>
    <row r="98" spans="1:5">
      <c r="A98" s="4" t="s">
        <v>364</v>
      </c>
      <c r="C98" s="1" t="s">
        <v>365</v>
      </c>
      <c r="E98" t="s">
        <v>366</v>
      </c>
    </row>
    <row r="99" spans="1:5">
      <c r="A99" s="4" t="s">
        <v>367</v>
      </c>
      <c r="C99" s="1" t="s">
        <v>368</v>
      </c>
      <c r="E99" t="s">
        <v>369</v>
      </c>
    </row>
    <row r="100" spans="1:5">
      <c r="A100" s="4" t="s">
        <v>393</v>
      </c>
      <c r="B100" s="5" t="s">
        <v>602</v>
      </c>
      <c r="C100" s="1" t="s">
        <v>394</v>
      </c>
      <c r="D100" t="s">
        <v>603</v>
      </c>
      <c r="E100" t="s">
        <v>596</v>
      </c>
    </row>
    <row r="101" spans="1:5">
      <c r="A101" s="3" t="s">
        <v>395</v>
      </c>
      <c r="B101" s="2" t="s">
        <v>576</v>
      </c>
      <c r="C101" s="1"/>
      <c r="E101" t="s">
        <v>587</v>
      </c>
    </row>
    <row r="102" spans="1:5">
      <c r="A102" s="4" t="s">
        <v>396</v>
      </c>
      <c r="C102" s="1" t="s">
        <v>397</v>
      </c>
      <c r="E102" t="s">
        <v>398</v>
      </c>
    </row>
    <row r="103" spans="1:5">
      <c r="A103" s="4" t="s">
        <v>399</v>
      </c>
      <c r="B103" t="s">
        <v>400</v>
      </c>
      <c r="C103" s="1" t="s">
        <v>401</v>
      </c>
      <c r="D103" t="s">
        <v>439</v>
      </c>
      <c r="E103" t="s">
        <v>402</v>
      </c>
    </row>
    <row r="104" spans="1:5">
      <c r="A104" s="4" t="s">
        <v>403</v>
      </c>
      <c r="B104" s="5" t="s">
        <v>533</v>
      </c>
      <c r="C104" s="1" t="s">
        <v>404</v>
      </c>
      <c r="D104" t="s">
        <v>534</v>
      </c>
    </row>
    <row r="105" spans="1:5">
      <c r="A105" s="4" t="s">
        <v>405</v>
      </c>
      <c r="B105" s="5" t="s">
        <v>614</v>
      </c>
      <c r="C105" s="1" t="s">
        <v>406</v>
      </c>
      <c r="D105" t="s">
        <v>495</v>
      </c>
      <c r="E105" t="s">
        <v>595</v>
      </c>
    </row>
    <row r="106" spans="1:5">
      <c r="A106" s="4" t="s">
        <v>407</v>
      </c>
      <c r="B106" s="5" t="s">
        <v>574</v>
      </c>
      <c r="C106" s="1" t="s">
        <v>408</v>
      </c>
      <c r="D106" t="s">
        <v>575</v>
      </c>
    </row>
    <row r="107" spans="1:5">
      <c r="A107" s="4" t="s">
        <v>409</v>
      </c>
      <c r="B107" t="s">
        <v>511</v>
      </c>
      <c r="C107" s="1" t="s">
        <v>410</v>
      </c>
      <c r="D107" t="s">
        <v>572</v>
      </c>
    </row>
    <row r="108" spans="1:5">
      <c r="A108" s="4" t="s">
        <v>411</v>
      </c>
      <c r="B108" t="s">
        <v>440</v>
      </c>
      <c r="C108" s="1" t="s">
        <v>412</v>
      </c>
      <c r="D108" t="s">
        <v>461</v>
      </c>
      <c r="E108" t="s">
        <v>460</v>
      </c>
    </row>
    <row r="109" spans="1:5">
      <c r="A109" s="4" t="s">
        <v>413</v>
      </c>
      <c r="B109" t="s">
        <v>437</v>
      </c>
      <c r="C109" s="1" t="s">
        <v>414</v>
      </c>
      <c r="D109" t="s">
        <v>438</v>
      </c>
    </row>
    <row r="110" spans="1:5">
      <c r="A110" s="4" t="s">
        <v>415</v>
      </c>
      <c r="C110" s="1" t="s">
        <v>416</v>
      </c>
      <c r="E110" t="s">
        <v>417</v>
      </c>
    </row>
    <row r="111" spans="1:5">
      <c r="A111" s="3" t="s">
        <v>17</v>
      </c>
      <c r="B111" t="s">
        <v>562</v>
      </c>
      <c r="C111" s="1"/>
      <c r="E111" t="s">
        <v>583</v>
      </c>
    </row>
    <row r="112" spans="1:5">
      <c r="A112" s="4" t="s">
        <v>418</v>
      </c>
      <c r="B112" s="5" t="s">
        <v>570</v>
      </c>
      <c r="C112" s="1" t="s">
        <v>419</v>
      </c>
      <c r="D112" t="s">
        <v>571</v>
      </c>
    </row>
    <row r="113" spans="1:5">
      <c r="A113" s="4" t="s">
        <v>273</v>
      </c>
      <c r="B113" s="5" t="s">
        <v>567</v>
      </c>
      <c r="C113" s="1" t="s">
        <v>274</v>
      </c>
      <c r="D113" t="s">
        <v>568</v>
      </c>
    </row>
    <row r="114" spans="1:5">
      <c r="A114" s="4" t="s">
        <v>275</v>
      </c>
      <c r="C114" s="1" t="s">
        <v>276</v>
      </c>
      <c r="E114" t="s">
        <v>277</v>
      </c>
    </row>
    <row r="115" spans="1:5">
      <c r="A115" s="4" t="s">
        <v>278</v>
      </c>
      <c r="C115" s="1" t="s">
        <v>279</v>
      </c>
      <c r="E115" t="s">
        <v>280</v>
      </c>
    </row>
    <row r="116" spans="1:5">
      <c r="A116" s="4" t="s">
        <v>281</v>
      </c>
      <c r="C116" s="1" t="s">
        <v>282</v>
      </c>
      <c r="E116" t="s">
        <v>283</v>
      </c>
    </row>
    <row r="117" spans="1:5">
      <c r="A117" s="4" t="s">
        <v>284</v>
      </c>
      <c r="C117" s="1"/>
      <c r="E117" t="s">
        <v>201</v>
      </c>
    </row>
    <row r="118" spans="1:5">
      <c r="A118" s="4" t="s">
        <v>285</v>
      </c>
      <c r="B118" s="5" t="s">
        <v>601</v>
      </c>
      <c r="C118" s="1" t="s">
        <v>600</v>
      </c>
    </row>
    <row r="119" spans="1:5">
      <c r="A119" s="4" t="s">
        <v>286</v>
      </c>
      <c r="B119" s="5" t="s">
        <v>530</v>
      </c>
      <c r="C119" s="1" t="s">
        <v>287</v>
      </c>
      <c r="D119" t="s">
        <v>531</v>
      </c>
    </row>
    <row r="120" spans="1:5">
      <c r="A120" s="4" t="s">
        <v>18</v>
      </c>
      <c r="B120" t="s">
        <v>436</v>
      </c>
      <c r="C120" s="1">
        <v>68419124305</v>
      </c>
      <c r="D120" t="s">
        <v>19</v>
      </c>
    </row>
    <row r="121" spans="1:5">
      <c r="A121" s="4" t="s">
        <v>288</v>
      </c>
      <c r="C121" s="1" t="s">
        <v>289</v>
      </c>
      <c r="E121" t="s">
        <v>290</v>
      </c>
    </row>
    <row r="122" spans="1:5">
      <c r="A122" s="4" t="s">
        <v>620</v>
      </c>
      <c r="C122" s="1" t="s">
        <v>621</v>
      </c>
      <c r="E122" t="s">
        <v>622</v>
      </c>
    </row>
    <row r="123" spans="1:5">
      <c r="A123" s="4" t="s">
        <v>106</v>
      </c>
      <c r="C123" s="1" t="s">
        <v>107</v>
      </c>
      <c r="E123" t="s">
        <v>291</v>
      </c>
    </row>
    <row r="124" spans="1:5">
      <c r="A124" s="4" t="s">
        <v>292</v>
      </c>
      <c r="B124" t="s">
        <v>293</v>
      </c>
      <c r="C124" s="1" t="s">
        <v>294</v>
      </c>
      <c r="D124" t="s">
        <v>322</v>
      </c>
    </row>
    <row r="125" spans="1:5">
      <c r="A125" s="4" t="s">
        <v>295</v>
      </c>
      <c r="B125" t="s">
        <v>325</v>
      </c>
      <c r="C125" s="1" t="s">
        <v>296</v>
      </c>
      <c r="D125" t="s">
        <v>326</v>
      </c>
    </row>
    <row r="126" spans="1:5">
      <c r="A126" s="4" t="s">
        <v>297</v>
      </c>
      <c r="C126" s="1"/>
      <c r="E126" t="s">
        <v>298</v>
      </c>
    </row>
    <row r="127" spans="1:5">
      <c r="A127" s="4" t="s">
        <v>299</v>
      </c>
      <c r="B127" s="5" t="s">
        <v>579</v>
      </c>
      <c r="C127" s="1" t="s">
        <v>300</v>
      </c>
      <c r="D127" t="s">
        <v>578</v>
      </c>
      <c r="E127" t="s">
        <v>301</v>
      </c>
    </row>
    <row r="128" spans="1:5">
      <c r="A128" s="4" t="s">
        <v>302</v>
      </c>
      <c r="C128" s="1" t="s">
        <v>303</v>
      </c>
      <c r="E128" t="s">
        <v>304</v>
      </c>
    </row>
    <row r="129" spans="1:5">
      <c r="A129" s="4" t="s">
        <v>305</v>
      </c>
      <c r="B129" t="s">
        <v>434</v>
      </c>
      <c r="C129" s="1" t="s">
        <v>306</v>
      </c>
      <c r="D129" t="s">
        <v>435</v>
      </c>
    </row>
    <row r="130" spans="1:5">
      <c r="A130" s="4" t="s">
        <v>307</v>
      </c>
      <c r="B130" s="5" t="s">
        <v>528</v>
      </c>
      <c r="C130" s="1" t="s">
        <v>308</v>
      </c>
      <c r="D130" t="s">
        <v>529</v>
      </c>
    </row>
    <row r="131" spans="1:5">
      <c r="A131" s="4" t="s">
        <v>309</v>
      </c>
      <c r="C131" s="1" t="s">
        <v>310</v>
      </c>
      <c r="E131" t="s">
        <v>311</v>
      </c>
    </row>
    <row r="132" spans="1:5">
      <c r="A132" s="4" t="s">
        <v>312</v>
      </c>
      <c r="B132" t="s">
        <v>451</v>
      </c>
      <c r="C132" s="1" t="s">
        <v>313</v>
      </c>
      <c r="D132" t="s">
        <v>452</v>
      </c>
    </row>
    <row r="133" spans="1:5">
      <c r="A133" s="4" t="s">
        <v>314</v>
      </c>
      <c r="B133" t="s">
        <v>323</v>
      </c>
      <c r="C133" s="1" t="s">
        <v>315</v>
      </c>
      <c r="D133" t="s">
        <v>324</v>
      </c>
    </row>
    <row r="134" spans="1:5">
      <c r="A134" s="4" t="s">
        <v>420</v>
      </c>
      <c r="B134" t="s">
        <v>433</v>
      </c>
      <c r="C134" s="1" t="s">
        <v>421</v>
      </c>
      <c r="D134" t="s">
        <v>422</v>
      </c>
    </row>
    <row r="135" spans="1:5">
      <c r="A135" s="4" t="s">
        <v>464</v>
      </c>
      <c r="B135" t="s">
        <v>465</v>
      </c>
      <c r="C135" s="1" t="s">
        <v>463</v>
      </c>
      <c r="D135" t="s">
        <v>466</v>
      </c>
    </row>
    <row r="136" spans="1:5">
      <c r="A136" s="4" t="s">
        <v>423</v>
      </c>
      <c r="C136" s="1" t="s">
        <v>424</v>
      </c>
      <c r="E136" t="s">
        <v>425</v>
      </c>
    </row>
    <row r="137" spans="1:5">
      <c r="A137" s="4" t="s">
        <v>32</v>
      </c>
      <c r="B137" t="s">
        <v>558</v>
      </c>
      <c r="C137" s="1" t="s">
        <v>30</v>
      </c>
      <c r="D137" t="s">
        <v>31</v>
      </c>
    </row>
    <row r="138" spans="1:5">
      <c r="A138" s="4" t="s">
        <v>20</v>
      </c>
      <c r="B138" s="5" t="s">
        <v>551</v>
      </c>
      <c r="C138" s="1" t="s">
        <v>162</v>
      </c>
      <c r="D138" t="s">
        <v>480</v>
      </c>
    </row>
    <row r="139" spans="1:5">
      <c r="A139" s="3" t="s">
        <v>21</v>
      </c>
      <c r="C139" s="1"/>
      <c r="E139" t="s">
        <v>583</v>
      </c>
    </row>
    <row r="140" spans="1:5">
      <c r="A140" s="4" t="s">
        <v>581</v>
      </c>
      <c r="B140" s="5" t="s">
        <v>591</v>
      </c>
      <c r="C140" s="1" t="s">
        <v>582</v>
      </c>
      <c r="D140" t="s">
        <v>592</v>
      </c>
      <c r="E140" t="s">
        <v>593</v>
      </c>
    </row>
    <row r="141" spans="1:5">
      <c r="A141" s="4" t="s">
        <v>520</v>
      </c>
      <c r="B141" t="s">
        <v>512</v>
      </c>
      <c r="C141" s="1" t="s">
        <v>521</v>
      </c>
      <c r="D141" t="s">
        <v>522</v>
      </c>
    </row>
    <row r="142" spans="1:5">
      <c r="A142" s="4" t="s">
        <v>513</v>
      </c>
      <c r="B142" s="5" t="s">
        <v>540</v>
      </c>
      <c r="C142" s="1" t="s">
        <v>514</v>
      </c>
      <c r="D142" t="s">
        <v>541</v>
      </c>
    </row>
    <row r="143" spans="1:5">
      <c r="A143" s="4" t="s">
        <v>22</v>
      </c>
      <c r="B143" s="6" t="s">
        <v>597</v>
      </c>
      <c r="C143" s="1" t="s">
        <v>542</v>
      </c>
      <c r="D143" t="s">
        <v>598</v>
      </c>
    </row>
    <row r="144" spans="1:5">
      <c r="A144" s="3" t="s">
        <v>23</v>
      </c>
      <c r="C144" s="1"/>
      <c r="E144" t="s">
        <v>583</v>
      </c>
    </row>
    <row r="145" spans="1:5">
      <c r="A145" s="4" t="s">
        <v>426</v>
      </c>
      <c r="B145" t="s">
        <v>462</v>
      </c>
      <c r="C145" s="1" t="s">
        <v>427</v>
      </c>
      <c r="D145" t="s">
        <v>428</v>
      </c>
    </row>
    <row r="146" spans="1:5">
      <c r="A146" s="4" t="s">
        <v>515</v>
      </c>
      <c r="B146" s="5"/>
      <c r="C146" s="1" t="s">
        <v>516</v>
      </c>
      <c r="E146" t="s">
        <v>517</v>
      </c>
    </row>
    <row r="147" spans="1:5">
      <c r="A147" s="4" t="s">
        <v>518</v>
      </c>
      <c r="B147" s="5" t="s">
        <v>544</v>
      </c>
      <c r="C147" s="1" t="s">
        <v>519</v>
      </c>
      <c r="D147" t="s">
        <v>543</v>
      </c>
    </row>
    <row r="148" spans="1:5">
      <c r="A148" s="4" t="s">
        <v>523</v>
      </c>
      <c r="B148" t="s">
        <v>524</v>
      </c>
      <c r="C148" s="1" t="s">
        <v>429</v>
      </c>
      <c r="E148" t="s">
        <v>615</v>
      </c>
    </row>
    <row r="149" spans="1:5">
      <c r="A149" s="4" t="s">
        <v>526</v>
      </c>
      <c r="B149" s="5" t="s">
        <v>584</v>
      </c>
      <c r="C149" s="1" t="s">
        <v>527</v>
      </c>
      <c r="D149" t="s">
        <v>492</v>
      </c>
    </row>
    <row r="150" spans="1:5">
      <c r="A150" s="4" t="s">
        <v>430</v>
      </c>
      <c r="C150" s="1" t="s">
        <v>431</v>
      </c>
      <c r="E150" t="s">
        <v>432</v>
      </c>
    </row>
    <row r="151" spans="1:5">
      <c r="A151" s="4" t="s">
        <v>237</v>
      </c>
      <c r="B151" s="5" t="s">
        <v>546</v>
      </c>
      <c r="C151" s="1">
        <v>75761107833</v>
      </c>
      <c r="D151" t="s">
        <v>547</v>
      </c>
    </row>
    <row r="152" spans="1:5">
      <c r="A152" s="3" t="s">
        <v>577</v>
      </c>
      <c r="B152" s="2" t="s">
        <v>580</v>
      </c>
      <c r="E152" t="s">
        <v>587</v>
      </c>
    </row>
  </sheetData>
  <hyperlinks>
    <hyperlink ref="B92" r:id="rId1"/>
    <hyperlink ref="B14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8"/>
  <sheetViews>
    <sheetView topLeftCell="A52" workbookViewId="0">
      <selection activeCell="B73" sqref="B73"/>
    </sheetView>
  </sheetViews>
  <sheetFormatPr defaultColWidth="9.140625" defaultRowHeight="15"/>
  <cols>
    <col min="1" max="1" width="66.5703125" style="9" customWidth="1"/>
    <col min="2" max="2" width="26.7109375" style="9" customWidth="1"/>
    <col min="3" max="3" width="17.85546875" style="12" customWidth="1"/>
    <col min="4" max="4" width="16.140625" style="12" customWidth="1"/>
    <col min="5" max="5" width="47" style="9" customWidth="1"/>
    <col min="6" max="16384" width="9.140625" style="9"/>
  </cols>
  <sheetData>
    <row r="1" spans="1:4" ht="30">
      <c r="A1" s="8" t="s">
        <v>0</v>
      </c>
      <c r="B1" s="13" t="s">
        <v>3</v>
      </c>
      <c r="C1" s="14" t="s">
        <v>634</v>
      </c>
      <c r="D1" s="14" t="s">
        <v>635</v>
      </c>
    </row>
    <row r="2" spans="1:4">
      <c r="A2" s="10" t="s">
        <v>4</v>
      </c>
      <c r="B2" s="10" t="s">
        <v>5</v>
      </c>
      <c r="C2" s="11">
        <v>3285.85</v>
      </c>
      <c r="D2" s="11">
        <f>ROUND(C2*6.5%,2)</f>
        <v>213.58</v>
      </c>
    </row>
    <row r="3" spans="1:4">
      <c r="A3" s="10" t="s">
        <v>7</v>
      </c>
      <c r="B3" s="10" t="s">
        <v>483</v>
      </c>
      <c r="C3" s="11">
        <v>7775.99</v>
      </c>
      <c r="D3" s="11">
        <f t="shared" ref="D3:D42" si="0">ROUND(C3*6.5%,2)</f>
        <v>505.44</v>
      </c>
    </row>
    <row r="4" spans="1:4">
      <c r="A4" s="10" t="s">
        <v>328</v>
      </c>
      <c r="B4" s="10" t="s">
        <v>499</v>
      </c>
      <c r="C4" s="11">
        <v>6516.93</v>
      </c>
      <c r="D4" s="11">
        <f t="shared" si="0"/>
        <v>423.6</v>
      </c>
    </row>
    <row r="5" spans="1:4">
      <c r="A5" s="10" t="s">
        <v>8</v>
      </c>
      <c r="B5" s="10" t="s">
        <v>449</v>
      </c>
      <c r="C5" s="11">
        <v>42535.55</v>
      </c>
      <c r="D5" s="11">
        <f t="shared" si="0"/>
        <v>2764.81</v>
      </c>
    </row>
    <row r="6" spans="1:4">
      <c r="A6" s="10" t="s">
        <v>333</v>
      </c>
      <c r="B6" s="10" t="s">
        <v>334</v>
      </c>
      <c r="C6" s="11">
        <v>338905.93</v>
      </c>
      <c r="D6" s="11">
        <f t="shared" si="0"/>
        <v>22028.89</v>
      </c>
    </row>
    <row r="7" spans="1:4">
      <c r="A7" s="10" t="s">
        <v>535</v>
      </c>
      <c r="B7" s="10" t="s">
        <v>536</v>
      </c>
      <c r="C7" s="11">
        <v>414738.86</v>
      </c>
      <c r="D7" s="11">
        <f t="shared" si="0"/>
        <v>26958.03</v>
      </c>
    </row>
    <row r="8" spans="1:4">
      <c r="A8" s="10" t="s">
        <v>585</v>
      </c>
      <c r="B8" s="10" t="s">
        <v>586</v>
      </c>
      <c r="C8" s="11">
        <v>196013</v>
      </c>
      <c r="D8" s="11">
        <f t="shared" si="0"/>
        <v>12740.85</v>
      </c>
    </row>
    <row r="9" spans="1:4">
      <c r="A9" s="10" t="s">
        <v>335</v>
      </c>
      <c r="B9" s="10" t="s">
        <v>569</v>
      </c>
      <c r="C9" s="11">
        <v>107002.09</v>
      </c>
      <c r="D9" s="11">
        <f t="shared" si="0"/>
        <v>6955.14</v>
      </c>
    </row>
    <row r="10" spans="1:4">
      <c r="A10" s="10" t="s">
        <v>25</v>
      </c>
      <c r="B10" s="10" t="s">
        <v>29</v>
      </c>
      <c r="C10" s="11">
        <v>18544.150000000001</v>
      </c>
      <c r="D10" s="11">
        <f t="shared" si="0"/>
        <v>1205.3699999999999</v>
      </c>
    </row>
    <row r="11" spans="1:4">
      <c r="A11" s="10" t="s">
        <v>26</v>
      </c>
      <c r="B11" s="10" t="s">
        <v>39</v>
      </c>
      <c r="C11" s="11">
        <v>204714.86</v>
      </c>
      <c r="D11" s="11">
        <f t="shared" si="0"/>
        <v>13306.47</v>
      </c>
    </row>
    <row r="12" spans="1:4">
      <c r="A12" s="10" t="s">
        <v>40</v>
      </c>
      <c r="B12" s="10" t="s">
        <v>41</v>
      </c>
      <c r="C12" s="11">
        <v>277020.31</v>
      </c>
      <c r="D12" s="11">
        <f t="shared" si="0"/>
        <v>18006.32</v>
      </c>
    </row>
    <row r="13" spans="1:4">
      <c r="A13" s="10" t="s">
        <v>336</v>
      </c>
      <c r="B13" s="10" t="s">
        <v>618</v>
      </c>
      <c r="C13" s="11">
        <v>35075.300000000003</v>
      </c>
      <c r="D13" s="11">
        <f t="shared" si="0"/>
        <v>2279.89</v>
      </c>
    </row>
    <row r="14" spans="1:4">
      <c r="A14" s="10" t="s">
        <v>42</v>
      </c>
      <c r="B14" s="10" t="s">
        <v>43</v>
      </c>
      <c r="C14" s="11">
        <v>2648.98</v>
      </c>
      <c r="D14" s="11">
        <f t="shared" si="0"/>
        <v>172.18</v>
      </c>
    </row>
    <row r="15" spans="1:4">
      <c r="A15" s="10" t="s">
        <v>45</v>
      </c>
      <c r="B15" s="10" t="s">
        <v>46</v>
      </c>
      <c r="C15" s="11">
        <v>866.4</v>
      </c>
      <c r="D15" s="11">
        <f t="shared" si="0"/>
        <v>56.32</v>
      </c>
    </row>
    <row r="16" spans="1:4">
      <c r="A16" s="10" t="s">
        <v>47</v>
      </c>
      <c r="B16" s="10" t="s">
        <v>48</v>
      </c>
      <c r="C16" s="11">
        <v>5493.42</v>
      </c>
      <c r="D16" s="11">
        <f t="shared" si="0"/>
        <v>357.07</v>
      </c>
    </row>
    <row r="17" spans="1:4">
      <c r="A17" s="10" t="s">
        <v>13</v>
      </c>
      <c r="B17" s="10" t="s">
        <v>49</v>
      </c>
      <c r="C17" s="11">
        <v>13229.1</v>
      </c>
      <c r="D17" s="11">
        <f t="shared" si="0"/>
        <v>859.89</v>
      </c>
    </row>
    <row r="18" spans="1:4">
      <c r="A18" s="10" t="s">
        <v>57</v>
      </c>
      <c r="B18" s="10" t="s">
        <v>44</v>
      </c>
      <c r="C18" s="11">
        <v>20740.87</v>
      </c>
      <c r="D18" s="11">
        <f t="shared" si="0"/>
        <v>1348.16</v>
      </c>
    </row>
    <row r="19" spans="1:4">
      <c r="A19" s="10" t="s">
        <v>50</v>
      </c>
      <c r="B19" s="10" t="s">
        <v>51</v>
      </c>
      <c r="C19" s="11">
        <v>108074.45</v>
      </c>
      <c r="D19" s="11">
        <f t="shared" si="0"/>
        <v>7024.84</v>
      </c>
    </row>
    <row r="20" spans="1:4">
      <c r="A20" s="10" t="s">
        <v>55</v>
      </c>
      <c r="B20" s="10" t="s">
        <v>56</v>
      </c>
      <c r="C20" s="11">
        <v>152697.03</v>
      </c>
      <c r="D20" s="11">
        <f t="shared" si="0"/>
        <v>9925.31</v>
      </c>
    </row>
    <row r="21" spans="1:4">
      <c r="A21" s="10" t="s">
        <v>339</v>
      </c>
      <c r="B21" s="10" t="s">
        <v>490</v>
      </c>
      <c r="C21" s="11">
        <v>126833.74</v>
      </c>
      <c r="D21" s="11">
        <f t="shared" si="0"/>
        <v>8244.19</v>
      </c>
    </row>
    <row r="22" spans="1:4">
      <c r="A22" s="10" t="s">
        <v>111</v>
      </c>
      <c r="B22" s="10" t="s">
        <v>112</v>
      </c>
      <c r="C22" s="11">
        <v>2100650</v>
      </c>
      <c r="D22" s="11">
        <f t="shared" si="0"/>
        <v>136542.25</v>
      </c>
    </row>
    <row r="23" spans="1:4">
      <c r="A23" s="10" t="s">
        <v>61</v>
      </c>
      <c r="B23" s="10" t="s">
        <v>484</v>
      </c>
      <c r="C23" s="11">
        <v>106999.58</v>
      </c>
      <c r="D23" s="11">
        <f t="shared" si="0"/>
        <v>6954.97</v>
      </c>
    </row>
    <row r="24" spans="1:4">
      <c r="A24" s="10" t="s">
        <v>62</v>
      </c>
      <c r="B24" s="10" t="s">
        <v>573</v>
      </c>
      <c r="C24" s="11">
        <v>8079.46</v>
      </c>
      <c r="D24" s="11">
        <f t="shared" si="0"/>
        <v>525.16</v>
      </c>
    </row>
    <row r="25" spans="1:4">
      <c r="A25" s="10" t="s">
        <v>485</v>
      </c>
      <c r="B25" s="10" t="s">
        <v>486</v>
      </c>
      <c r="C25" s="11">
        <v>1271.57</v>
      </c>
      <c r="D25" s="11">
        <f t="shared" si="0"/>
        <v>82.65</v>
      </c>
    </row>
    <row r="26" spans="1:4">
      <c r="A26" s="10" t="s">
        <v>69</v>
      </c>
      <c r="B26" s="10" t="s">
        <v>559</v>
      </c>
      <c r="C26" s="11">
        <v>328494.8</v>
      </c>
      <c r="D26" s="11">
        <f t="shared" si="0"/>
        <v>21352.16</v>
      </c>
    </row>
    <row r="27" spans="1:4">
      <c r="A27" s="10" t="s">
        <v>73</v>
      </c>
      <c r="B27" s="10" t="s">
        <v>477</v>
      </c>
      <c r="C27" s="11">
        <v>237.5</v>
      </c>
      <c r="D27" s="11">
        <f t="shared" si="0"/>
        <v>15.44</v>
      </c>
    </row>
    <row r="28" spans="1:4">
      <c r="A28" s="10" t="s">
        <v>77</v>
      </c>
      <c r="B28" s="10" t="s">
        <v>113</v>
      </c>
      <c r="C28" s="11">
        <v>127257.14</v>
      </c>
      <c r="D28" s="11">
        <f t="shared" si="0"/>
        <v>8271.7099999999991</v>
      </c>
    </row>
    <row r="29" spans="1:4">
      <c r="A29" s="10" t="s">
        <v>487</v>
      </c>
      <c r="B29" s="10" t="s">
        <v>488</v>
      </c>
      <c r="C29" s="11">
        <v>47196.05</v>
      </c>
      <c r="D29" s="11">
        <f t="shared" si="0"/>
        <v>3067.74</v>
      </c>
    </row>
    <row r="30" spans="1:4">
      <c r="A30" s="10" t="s">
        <v>610</v>
      </c>
      <c r="B30" s="10" t="s">
        <v>611</v>
      </c>
      <c r="C30" s="11">
        <v>13057.63</v>
      </c>
      <c r="D30" s="11">
        <f t="shared" si="0"/>
        <v>848.75</v>
      </c>
    </row>
    <row r="31" spans="1:4">
      <c r="A31" s="10" t="s">
        <v>78</v>
      </c>
      <c r="B31" s="10" t="s">
        <v>114</v>
      </c>
      <c r="C31" s="11">
        <v>185142.62</v>
      </c>
      <c r="D31" s="11">
        <f t="shared" si="0"/>
        <v>12034.27</v>
      </c>
    </row>
    <row r="32" spans="1:4">
      <c r="A32" s="10" t="s">
        <v>79</v>
      </c>
      <c r="B32" s="10" t="s">
        <v>80</v>
      </c>
      <c r="C32" s="11">
        <v>58500.79</v>
      </c>
      <c r="D32" s="11">
        <f t="shared" si="0"/>
        <v>3802.55</v>
      </c>
    </row>
    <row r="33" spans="1:4">
      <c r="A33" s="10" t="s">
        <v>81</v>
      </c>
      <c r="B33" s="10" t="s">
        <v>489</v>
      </c>
      <c r="C33" s="11">
        <v>31616.81</v>
      </c>
      <c r="D33" s="11">
        <f t="shared" si="0"/>
        <v>2055.09</v>
      </c>
    </row>
    <row r="34" spans="1:4">
      <c r="A34" s="10" t="s">
        <v>60</v>
      </c>
      <c r="B34" s="10" t="s">
        <v>490</v>
      </c>
      <c r="C34" s="11">
        <v>6957.14</v>
      </c>
      <c r="D34" s="11">
        <f t="shared" si="0"/>
        <v>452.21</v>
      </c>
    </row>
    <row r="35" spans="1:4">
      <c r="A35" s="10" t="s">
        <v>82</v>
      </c>
      <c r="B35" s="10" t="s">
        <v>491</v>
      </c>
      <c r="C35" s="11">
        <v>6449.28</v>
      </c>
      <c r="D35" s="11">
        <f t="shared" si="0"/>
        <v>419.2</v>
      </c>
    </row>
    <row r="36" spans="1:4">
      <c r="A36" s="10" t="s">
        <v>115</v>
      </c>
      <c r="B36" s="10" t="s">
        <v>116</v>
      </c>
      <c r="C36" s="11">
        <v>3788.1</v>
      </c>
      <c r="D36" s="11">
        <f t="shared" si="0"/>
        <v>246.23</v>
      </c>
    </row>
    <row r="37" spans="1:4">
      <c r="A37" s="10" t="s">
        <v>86</v>
      </c>
      <c r="B37" s="10" t="s">
        <v>508</v>
      </c>
      <c r="C37" s="11">
        <v>19340.12</v>
      </c>
      <c r="D37" s="11">
        <f t="shared" si="0"/>
        <v>1257.1099999999999</v>
      </c>
    </row>
    <row r="38" spans="1:4">
      <c r="A38" s="10" t="s">
        <v>87</v>
      </c>
      <c r="B38" s="10" t="s">
        <v>510</v>
      </c>
      <c r="C38" s="11">
        <v>19679.43</v>
      </c>
      <c r="D38" s="11">
        <f t="shared" si="0"/>
        <v>1279.1600000000001</v>
      </c>
    </row>
    <row r="39" spans="1:4">
      <c r="A39" s="10" t="s">
        <v>88</v>
      </c>
      <c r="B39" s="10" t="s">
        <v>89</v>
      </c>
      <c r="C39" s="11">
        <v>26546.06</v>
      </c>
      <c r="D39" s="11">
        <f t="shared" si="0"/>
        <v>1725.49</v>
      </c>
    </row>
    <row r="40" spans="1:4">
      <c r="A40" s="10" t="s">
        <v>90</v>
      </c>
      <c r="B40" s="10" t="s">
        <v>118</v>
      </c>
      <c r="C40" s="11">
        <v>142.19999999999999</v>
      </c>
      <c r="D40" s="11">
        <f t="shared" si="0"/>
        <v>9.24</v>
      </c>
    </row>
    <row r="41" spans="1:4">
      <c r="A41" s="10" t="s">
        <v>91</v>
      </c>
      <c r="B41" s="10" t="s">
        <v>117</v>
      </c>
      <c r="C41" s="11">
        <v>31521.68</v>
      </c>
      <c r="D41" s="11">
        <f t="shared" si="0"/>
        <v>2048.91</v>
      </c>
    </row>
    <row r="42" spans="1:4">
      <c r="A42" s="10" t="s">
        <v>96</v>
      </c>
      <c r="B42" s="10" t="s">
        <v>119</v>
      </c>
      <c r="C42" s="11">
        <v>7555.57</v>
      </c>
      <c r="D42" s="11">
        <f t="shared" si="0"/>
        <v>491.11</v>
      </c>
    </row>
    <row r="43" spans="1:4">
      <c r="A43" s="10" t="s">
        <v>123</v>
      </c>
      <c r="B43" s="10" t="s">
        <v>124</v>
      </c>
      <c r="C43" s="11">
        <v>43256.75</v>
      </c>
      <c r="D43" s="11">
        <f t="shared" ref="D43:D71" si="1">ROUND(C43*6.5%,2)</f>
        <v>2811.69</v>
      </c>
    </row>
    <row r="44" spans="1:4">
      <c r="A44" s="10" t="s">
        <v>549</v>
      </c>
      <c r="B44" s="10" t="s">
        <v>550</v>
      </c>
      <c r="C44" s="11">
        <v>536998.52</v>
      </c>
      <c r="D44" s="11">
        <f t="shared" si="1"/>
        <v>34904.9</v>
      </c>
    </row>
    <row r="45" spans="1:4">
      <c r="A45" s="10" t="s">
        <v>129</v>
      </c>
      <c r="B45" s="10" t="s">
        <v>450</v>
      </c>
      <c r="C45" s="11">
        <v>103266.72</v>
      </c>
      <c r="D45" s="11">
        <f t="shared" si="1"/>
        <v>6712.34</v>
      </c>
    </row>
    <row r="46" spans="1:4">
      <c r="A46" s="10" t="s">
        <v>479</v>
      </c>
      <c r="B46" s="10" t="s">
        <v>478</v>
      </c>
      <c r="C46" s="11">
        <v>227907.7</v>
      </c>
      <c r="D46" s="11">
        <f t="shared" si="1"/>
        <v>14814</v>
      </c>
    </row>
    <row r="47" spans="1:4">
      <c r="A47" s="10" t="s">
        <v>139</v>
      </c>
      <c r="B47" s="10" t="s">
        <v>141</v>
      </c>
      <c r="C47" s="11">
        <v>208234.46</v>
      </c>
      <c r="D47" s="11">
        <f t="shared" si="1"/>
        <v>13535.24</v>
      </c>
    </row>
    <row r="48" spans="1:4">
      <c r="A48" s="10" t="s">
        <v>147</v>
      </c>
      <c r="B48" s="10" t="s">
        <v>476</v>
      </c>
      <c r="C48" s="11">
        <v>21688.84</v>
      </c>
      <c r="D48" s="11">
        <f t="shared" si="1"/>
        <v>1409.77</v>
      </c>
    </row>
    <row r="49" spans="1:4">
      <c r="A49" s="10" t="s">
        <v>151</v>
      </c>
      <c r="B49" s="10" t="s">
        <v>612</v>
      </c>
      <c r="C49" s="11">
        <v>76119.679999999993</v>
      </c>
      <c r="D49" s="11">
        <f t="shared" si="1"/>
        <v>4947.78</v>
      </c>
    </row>
    <row r="50" spans="1:4">
      <c r="A50" s="10" t="s">
        <v>152</v>
      </c>
      <c r="B50" s="10" t="s">
        <v>500</v>
      </c>
      <c r="C50" s="11">
        <v>304033.63</v>
      </c>
      <c r="D50" s="11">
        <f t="shared" si="1"/>
        <v>19762.189999999999</v>
      </c>
    </row>
    <row r="51" spans="1:4">
      <c r="A51" s="10" t="s">
        <v>153</v>
      </c>
      <c r="B51" s="10" t="s">
        <v>493</v>
      </c>
      <c r="C51" s="11">
        <v>467163.18</v>
      </c>
      <c r="D51" s="11">
        <f t="shared" si="1"/>
        <v>30365.61</v>
      </c>
    </row>
    <row r="52" spans="1:4">
      <c r="A52" s="10" t="s">
        <v>161</v>
      </c>
      <c r="B52" s="10" t="s">
        <v>507</v>
      </c>
      <c r="C52" s="11">
        <v>212394.96</v>
      </c>
      <c r="D52" s="11">
        <f t="shared" si="1"/>
        <v>13805.67</v>
      </c>
    </row>
    <row r="53" spans="1:4">
      <c r="A53" s="10" t="s">
        <v>20</v>
      </c>
      <c r="B53" s="10" t="s">
        <v>480</v>
      </c>
      <c r="C53" s="11">
        <v>242880.21</v>
      </c>
      <c r="D53" s="11">
        <f t="shared" si="1"/>
        <v>15787.21</v>
      </c>
    </row>
    <row r="54" spans="1:4">
      <c r="A54" s="10" t="s">
        <v>164</v>
      </c>
      <c r="B54" s="10" t="s">
        <v>594</v>
      </c>
      <c r="C54" s="11">
        <v>16847.45</v>
      </c>
      <c r="D54" s="11">
        <f t="shared" si="1"/>
        <v>1095.08</v>
      </c>
    </row>
    <row r="55" spans="1:4">
      <c r="A55" s="10" t="s">
        <v>163</v>
      </c>
      <c r="B55" s="10" t="s">
        <v>594</v>
      </c>
      <c r="C55" s="11">
        <v>4622.24</v>
      </c>
      <c r="D55" s="11">
        <f t="shared" si="1"/>
        <v>300.45</v>
      </c>
    </row>
    <row r="56" spans="1:4">
      <c r="A56" s="10" t="s">
        <v>165</v>
      </c>
      <c r="B56" s="10" t="s">
        <v>594</v>
      </c>
      <c r="C56" s="11">
        <v>10512.44</v>
      </c>
      <c r="D56" s="11">
        <f t="shared" si="1"/>
        <v>683.31</v>
      </c>
    </row>
    <row r="57" spans="1:4">
      <c r="A57" s="10" t="s">
        <v>624</v>
      </c>
      <c r="B57" s="10" t="s">
        <v>475</v>
      </c>
      <c r="C57" s="11">
        <v>12025.37</v>
      </c>
      <c r="D57" s="11">
        <f t="shared" si="1"/>
        <v>781.65</v>
      </c>
    </row>
    <row r="58" spans="1:4">
      <c r="A58" s="10" t="s">
        <v>167</v>
      </c>
      <c r="B58" s="10" t="s">
        <v>473</v>
      </c>
      <c r="C58" s="11">
        <v>8653.2199999999993</v>
      </c>
      <c r="D58" s="11">
        <f t="shared" si="1"/>
        <v>562.46</v>
      </c>
    </row>
    <row r="59" spans="1:4">
      <c r="A59" s="10" t="s">
        <v>470</v>
      </c>
      <c r="B59" s="10" t="s">
        <v>469</v>
      </c>
      <c r="C59" s="11">
        <v>26265.59</v>
      </c>
      <c r="D59" s="11">
        <f t="shared" si="1"/>
        <v>1707.26</v>
      </c>
    </row>
    <row r="60" spans="1:4">
      <c r="A60" s="10" t="s">
        <v>481</v>
      </c>
      <c r="B60" s="10" t="s">
        <v>482</v>
      </c>
      <c r="C60" s="11">
        <v>228595.6</v>
      </c>
      <c r="D60" s="11">
        <f t="shared" si="1"/>
        <v>14858.71</v>
      </c>
    </row>
    <row r="61" spans="1:4">
      <c r="A61" s="10" t="s">
        <v>173</v>
      </c>
      <c r="B61" s="10" t="s">
        <v>174</v>
      </c>
      <c r="C61" s="11">
        <v>73403.490000000005</v>
      </c>
      <c r="D61" s="11">
        <f t="shared" si="1"/>
        <v>4771.2299999999996</v>
      </c>
    </row>
    <row r="62" spans="1:4">
      <c r="A62" s="10" t="s">
        <v>195</v>
      </c>
      <c r="B62" s="10" t="s">
        <v>232</v>
      </c>
      <c r="C62" s="11">
        <v>11170.95</v>
      </c>
      <c r="D62" s="11">
        <f t="shared" si="1"/>
        <v>726.11</v>
      </c>
    </row>
    <row r="63" spans="1:4">
      <c r="A63" s="10" t="s">
        <v>199</v>
      </c>
      <c r="B63" s="10" t="s">
        <v>625</v>
      </c>
      <c r="C63" s="11">
        <v>2704.52</v>
      </c>
      <c r="D63" s="11">
        <f t="shared" si="1"/>
        <v>175.79</v>
      </c>
    </row>
    <row r="64" spans="1:4">
      <c r="A64" s="10" t="s">
        <v>539</v>
      </c>
      <c r="B64" s="10" t="s">
        <v>626</v>
      </c>
      <c r="C64" s="11">
        <v>13332.42</v>
      </c>
      <c r="D64" s="11">
        <f t="shared" si="1"/>
        <v>866.61</v>
      </c>
    </row>
    <row r="65" spans="1:4">
      <c r="A65" s="10" t="s">
        <v>205</v>
      </c>
      <c r="B65" s="10" t="s">
        <v>458</v>
      </c>
      <c r="C65" s="11">
        <v>2412.41</v>
      </c>
      <c r="D65" s="11">
        <f t="shared" si="1"/>
        <v>156.81</v>
      </c>
    </row>
    <row r="66" spans="1:4">
      <c r="A66" s="10" t="s">
        <v>210</v>
      </c>
      <c r="B66" s="10" t="s">
        <v>321</v>
      </c>
      <c r="C66" s="11">
        <v>221044.34</v>
      </c>
      <c r="D66" s="11">
        <f t="shared" si="1"/>
        <v>14367.88</v>
      </c>
    </row>
    <row r="67" spans="1:4">
      <c r="A67" s="10" t="s">
        <v>217</v>
      </c>
      <c r="B67" s="10" t="s">
        <v>320</v>
      </c>
      <c r="C67" s="11">
        <v>206971.23</v>
      </c>
      <c r="D67" s="11">
        <f t="shared" si="1"/>
        <v>13453.13</v>
      </c>
    </row>
    <row r="68" spans="1:4">
      <c r="A68" s="10" t="s">
        <v>218</v>
      </c>
      <c r="B68" s="10" t="s">
        <v>445</v>
      </c>
      <c r="C68" s="11">
        <v>18187.86</v>
      </c>
      <c r="D68" s="11">
        <f t="shared" si="1"/>
        <v>1182.21</v>
      </c>
    </row>
    <row r="69" spans="1:4">
      <c r="A69" s="10" t="s">
        <v>525</v>
      </c>
      <c r="B69" s="10" t="s">
        <v>590</v>
      </c>
      <c r="C69" s="11">
        <v>244364.08</v>
      </c>
      <c r="D69" s="11">
        <f t="shared" si="1"/>
        <v>15883.67</v>
      </c>
    </row>
    <row r="70" spans="1:4">
      <c r="A70" s="10" t="s">
        <v>227</v>
      </c>
      <c r="B70" s="10" t="s">
        <v>509</v>
      </c>
      <c r="C70" s="11">
        <v>272588.09999999998</v>
      </c>
      <c r="D70" s="11">
        <f t="shared" si="1"/>
        <v>17718.23</v>
      </c>
    </row>
    <row r="71" spans="1:4">
      <c r="A71" s="10" t="s">
        <v>231</v>
      </c>
      <c r="B71" s="10" t="s">
        <v>319</v>
      </c>
      <c r="C71" s="11">
        <v>174504.61</v>
      </c>
      <c r="D71" s="11">
        <f t="shared" si="1"/>
        <v>11342.8</v>
      </c>
    </row>
    <row r="72" spans="1:4">
      <c r="A72" s="10" t="s">
        <v>607</v>
      </c>
      <c r="B72" s="10" t="s">
        <v>569</v>
      </c>
      <c r="C72" s="11">
        <v>2230.1</v>
      </c>
      <c r="D72" s="11">
        <f t="shared" ref="D72:D105" si="2">ROUND(C72*6.5%,2)</f>
        <v>144.96</v>
      </c>
    </row>
    <row r="73" spans="1:4">
      <c r="A73" s="10" t="s">
        <v>235</v>
      </c>
      <c r="B73" s="10" t="s">
        <v>318</v>
      </c>
      <c r="C73" s="11">
        <v>51363.24</v>
      </c>
      <c r="D73" s="11">
        <f t="shared" si="2"/>
        <v>3338.61</v>
      </c>
    </row>
    <row r="74" spans="1:4">
      <c r="A74" s="10" t="s">
        <v>236</v>
      </c>
      <c r="B74" s="10" t="s">
        <v>557</v>
      </c>
      <c r="C74" s="11">
        <v>3294</v>
      </c>
      <c r="D74" s="11">
        <f t="shared" si="2"/>
        <v>214.11</v>
      </c>
    </row>
    <row r="75" spans="1:4">
      <c r="A75" s="10" t="s">
        <v>556</v>
      </c>
      <c r="B75" s="10" t="s">
        <v>605</v>
      </c>
      <c r="C75" s="11">
        <v>7393.64</v>
      </c>
      <c r="D75" s="11">
        <f t="shared" si="2"/>
        <v>480.59</v>
      </c>
    </row>
    <row r="76" spans="1:4">
      <c r="A76" s="10" t="s">
        <v>238</v>
      </c>
      <c r="B76" s="10" t="s">
        <v>604</v>
      </c>
      <c r="C76" s="11">
        <v>202018.62</v>
      </c>
      <c r="D76" s="11">
        <f t="shared" si="2"/>
        <v>13131.21</v>
      </c>
    </row>
    <row r="77" spans="1:4">
      <c r="A77" s="10" t="s">
        <v>241</v>
      </c>
      <c r="B77" s="10" t="s">
        <v>552</v>
      </c>
      <c r="C77" s="11">
        <v>4880</v>
      </c>
      <c r="D77" s="11">
        <f t="shared" si="2"/>
        <v>317.2</v>
      </c>
    </row>
    <row r="78" spans="1:4">
      <c r="A78" s="10" t="s">
        <v>467</v>
      </c>
      <c r="B78" s="10" t="s">
        <v>501</v>
      </c>
      <c r="C78" s="11">
        <v>200841.72</v>
      </c>
      <c r="D78" s="11">
        <f t="shared" si="2"/>
        <v>13054.71</v>
      </c>
    </row>
    <row r="79" spans="1:4">
      <c r="A79" s="10" t="s">
        <v>468</v>
      </c>
      <c r="B79" s="10" t="s">
        <v>504</v>
      </c>
      <c r="C79" s="11">
        <v>142834.81</v>
      </c>
      <c r="D79" s="11">
        <f t="shared" si="2"/>
        <v>9284.26</v>
      </c>
    </row>
    <row r="80" spans="1:4">
      <c r="A80" s="10" t="s">
        <v>246</v>
      </c>
      <c r="B80" s="10" t="s">
        <v>317</v>
      </c>
      <c r="C80" s="11">
        <v>191255.21</v>
      </c>
      <c r="D80" s="11">
        <f t="shared" si="2"/>
        <v>12431.59</v>
      </c>
    </row>
    <row r="81" spans="1:4">
      <c r="A81" s="10" t="s">
        <v>627</v>
      </c>
      <c r="B81" s="10" t="s">
        <v>459</v>
      </c>
      <c r="C81" s="11">
        <v>26275.07</v>
      </c>
      <c r="D81" s="11">
        <f t="shared" si="2"/>
        <v>1707.88</v>
      </c>
    </row>
    <row r="82" spans="1:4">
      <c r="A82" s="10" t="s">
        <v>370</v>
      </c>
      <c r="B82" s="10" t="s">
        <v>454</v>
      </c>
      <c r="C82" s="11">
        <v>178386.76</v>
      </c>
      <c r="D82" s="11">
        <f t="shared" si="2"/>
        <v>11595.14</v>
      </c>
    </row>
    <row r="83" spans="1:4">
      <c r="A83" s="10" t="s">
        <v>374</v>
      </c>
      <c r="B83" s="10" t="s">
        <v>444</v>
      </c>
      <c r="C83" s="11">
        <v>28405.34</v>
      </c>
      <c r="D83" s="11">
        <f t="shared" si="2"/>
        <v>1846.35</v>
      </c>
    </row>
    <row r="84" spans="1:4">
      <c r="A84" s="10" t="s">
        <v>613</v>
      </c>
      <c r="B84" s="10" t="s">
        <v>446</v>
      </c>
      <c r="C84" s="11">
        <v>20795.36</v>
      </c>
      <c r="D84" s="11">
        <f t="shared" si="2"/>
        <v>1351.7</v>
      </c>
    </row>
    <row r="85" spans="1:4">
      <c r="A85" s="10" t="s">
        <v>383</v>
      </c>
      <c r="B85" s="10" t="s">
        <v>457</v>
      </c>
      <c r="C85" s="11">
        <v>96025.06</v>
      </c>
      <c r="D85" s="11">
        <f t="shared" si="2"/>
        <v>6241.63</v>
      </c>
    </row>
    <row r="86" spans="1:4">
      <c r="A86" s="10" t="s">
        <v>502</v>
      </c>
      <c r="B86" s="10" t="s">
        <v>505</v>
      </c>
      <c r="C86" s="11">
        <v>49970.12</v>
      </c>
      <c r="D86" s="11">
        <f t="shared" si="2"/>
        <v>3248.06</v>
      </c>
    </row>
    <row r="87" spans="1:4">
      <c r="A87" s="10" t="s">
        <v>254</v>
      </c>
      <c r="B87" s="10" t="s">
        <v>443</v>
      </c>
      <c r="C87" s="11">
        <v>79676.94</v>
      </c>
      <c r="D87" s="11">
        <f t="shared" si="2"/>
        <v>5179</v>
      </c>
    </row>
    <row r="88" spans="1:4">
      <c r="A88" s="10" t="s">
        <v>259</v>
      </c>
      <c r="B88" s="10" t="s">
        <v>456</v>
      </c>
      <c r="C88" s="11">
        <v>23650.63</v>
      </c>
      <c r="D88" s="11">
        <f t="shared" si="2"/>
        <v>1537.29</v>
      </c>
    </row>
    <row r="89" spans="1:4">
      <c r="A89" s="10" t="s">
        <v>264</v>
      </c>
      <c r="B89" s="10" t="s">
        <v>316</v>
      </c>
      <c r="C89" s="11">
        <v>513161.51</v>
      </c>
      <c r="D89" s="11">
        <f t="shared" si="2"/>
        <v>33355.5</v>
      </c>
    </row>
    <row r="90" spans="1:4">
      <c r="A90" s="10" t="s">
        <v>342</v>
      </c>
      <c r="B90" s="10" t="s">
        <v>472</v>
      </c>
      <c r="C90" s="11">
        <v>9121.1200000000008</v>
      </c>
      <c r="D90" s="11">
        <f t="shared" si="2"/>
        <v>592.87</v>
      </c>
    </row>
    <row r="91" spans="1:4">
      <c r="A91" s="10" t="s">
        <v>628</v>
      </c>
      <c r="B91" s="10" t="s">
        <v>347</v>
      </c>
      <c r="C91" s="11">
        <v>1325924.1299999999</v>
      </c>
      <c r="D91" s="11">
        <f t="shared" si="2"/>
        <v>86185.07</v>
      </c>
    </row>
    <row r="92" spans="1:4">
      <c r="A92" s="10" t="s">
        <v>348</v>
      </c>
      <c r="B92" s="10" t="s">
        <v>350</v>
      </c>
      <c r="C92" s="11">
        <v>130085.21</v>
      </c>
      <c r="D92" s="11">
        <f t="shared" si="2"/>
        <v>8455.5400000000009</v>
      </c>
    </row>
    <row r="93" spans="1:4">
      <c r="A93" s="10" t="s">
        <v>356</v>
      </c>
      <c r="B93" s="10" t="s">
        <v>441</v>
      </c>
      <c r="C93" s="11">
        <v>1425.55</v>
      </c>
      <c r="D93" s="11">
        <f t="shared" si="2"/>
        <v>92.66</v>
      </c>
    </row>
    <row r="94" spans="1:4">
      <c r="A94" s="10" t="s">
        <v>359</v>
      </c>
      <c r="B94" s="10" t="s">
        <v>532</v>
      </c>
      <c r="C94" s="11">
        <v>8995.06</v>
      </c>
      <c r="D94" s="11">
        <f t="shared" si="2"/>
        <v>584.67999999999995</v>
      </c>
    </row>
    <row r="95" spans="1:4">
      <c r="A95" s="10" t="s">
        <v>629</v>
      </c>
      <c r="B95" s="10" t="s">
        <v>141</v>
      </c>
      <c r="C95" s="11">
        <v>213037.81</v>
      </c>
      <c r="D95" s="11">
        <f t="shared" si="2"/>
        <v>13847.46</v>
      </c>
    </row>
    <row r="96" spans="1:4">
      <c r="A96" s="10" t="s">
        <v>630</v>
      </c>
      <c r="B96" s="10" t="s">
        <v>603</v>
      </c>
      <c r="C96" s="11">
        <v>331376.36</v>
      </c>
      <c r="D96" s="11">
        <f t="shared" si="2"/>
        <v>21539.46</v>
      </c>
    </row>
    <row r="97" spans="1:4">
      <c r="A97" s="10" t="s">
        <v>399</v>
      </c>
      <c r="B97" s="10" t="s">
        <v>439</v>
      </c>
      <c r="C97" s="11">
        <v>5624.14</v>
      </c>
      <c r="D97" s="11">
        <f t="shared" si="2"/>
        <v>365.57</v>
      </c>
    </row>
    <row r="98" spans="1:4">
      <c r="A98" s="10" t="s">
        <v>403</v>
      </c>
      <c r="B98" s="10" t="s">
        <v>534</v>
      </c>
      <c r="C98" s="11">
        <v>4093.32</v>
      </c>
      <c r="D98" s="11">
        <f t="shared" si="2"/>
        <v>266.07</v>
      </c>
    </row>
    <row r="99" spans="1:4">
      <c r="A99" s="10" t="s">
        <v>405</v>
      </c>
      <c r="B99" s="10" t="s">
        <v>495</v>
      </c>
      <c r="C99" s="11">
        <v>504983</v>
      </c>
      <c r="D99" s="11">
        <f t="shared" si="2"/>
        <v>32823.9</v>
      </c>
    </row>
    <row r="100" spans="1:4">
      <c r="A100" s="10" t="s">
        <v>407</v>
      </c>
      <c r="B100" s="10" t="s">
        <v>575</v>
      </c>
      <c r="C100" s="11">
        <v>46747.519999999997</v>
      </c>
      <c r="D100" s="11">
        <f t="shared" si="2"/>
        <v>3038.59</v>
      </c>
    </row>
    <row r="101" spans="1:4">
      <c r="A101" s="10" t="s">
        <v>409</v>
      </c>
      <c r="B101" s="10" t="s">
        <v>572</v>
      </c>
      <c r="C101" s="11">
        <v>1074.21</v>
      </c>
      <c r="D101" s="11">
        <f t="shared" si="2"/>
        <v>69.819999999999993</v>
      </c>
    </row>
    <row r="102" spans="1:4">
      <c r="A102" s="10" t="s">
        <v>631</v>
      </c>
      <c r="B102" s="10" t="s">
        <v>461</v>
      </c>
      <c r="C102" s="11">
        <v>117718.76</v>
      </c>
      <c r="D102" s="11">
        <f t="shared" si="2"/>
        <v>7651.72</v>
      </c>
    </row>
    <row r="103" spans="1:4">
      <c r="A103" s="10" t="s">
        <v>413</v>
      </c>
      <c r="B103" s="10" t="s">
        <v>438</v>
      </c>
      <c r="C103" s="11">
        <v>1229.03</v>
      </c>
      <c r="D103" s="11">
        <f t="shared" si="2"/>
        <v>79.89</v>
      </c>
    </row>
    <row r="104" spans="1:4">
      <c r="A104" s="10" t="s">
        <v>418</v>
      </c>
      <c r="B104" s="10" t="s">
        <v>571</v>
      </c>
      <c r="C104" s="11">
        <v>27457.91</v>
      </c>
      <c r="D104" s="11">
        <f t="shared" si="2"/>
        <v>1784.76</v>
      </c>
    </row>
    <row r="105" spans="1:4">
      <c r="A105" s="10" t="s">
        <v>273</v>
      </c>
      <c r="B105" s="10" t="s">
        <v>568</v>
      </c>
      <c r="C105" s="11">
        <v>5656.21</v>
      </c>
      <c r="D105" s="11">
        <f t="shared" si="2"/>
        <v>367.65</v>
      </c>
    </row>
    <row r="106" spans="1:4">
      <c r="A106" s="10" t="s">
        <v>632</v>
      </c>
      <c r="B106" s="10"/>
      <c r="C106" s="11">
        <v>3788.1</v>
      </c>
      <c r="D106" s="11">
        <f t="shared" ref="D106:D127" si="3">ROUND(C106*6.5%,2)</f>
        <v>246.23</v>
      </c>
    </row>
    <row r="107" spans="1:4">
      <c r="A107" s="10" t="s">
        <v>286</v>
      </c>
      <c r="B107" s="10" t="s">
        <v>531</v>
      </c>
      <c r="C107" s="11">
        <v>3172</v>
      </c>
      <c r="D107" s="11">
        <f t="shared" si="3"/>
        <v>206.18</v>
      </c>
    </row>
    <row r="108" spans="1:4">
      <c r="A108" s="10" t="s">
        <v>18</v>
      </c>
      <c r="B108" s="10" t="s">
        <v>19</v>
      </c>
      <c r="C108" s="11">
        <v>6936</v>
      </c>
      <c r="D108" s="11">
        <f t="shared" si="3"/>
        <v>450.84</v>
      </c>
    </row>
    <row r="109" spans="1:4">
      <c r="A109" s="10" t="s">
        <v>292</v>
      </c>
      <c r="B109" s="10" t="s">
        <v>322</v>
      </c>
      <c r="C109" s="11">
        <v>12421.14</v>
      </c>
      <c r="D109" s="11">
        <f t="shared" si="3"/>
        <v>807.37</v>
      </c>
    </row>
    <row r="110" spans="1:4">
      <c r="A110" s="10" t="s">
        <v>295</v>
      </c>
      <c r="B110" s="10" t="s">
        <v>326</v>
      </c>
      <c r="C110" s="11">
        <v>15404.78</v>
      </c>
      <c r="D110" s="11">
        <f t="shared" si="3"/>
        <v>1001.31</v>
      </c>
    </row>
    <row r="111" spans="1:4">
      <c r="A111" s="10" t="s">
        <v>633</v>
      </c>
      <c r="B111" s="10" t="s">
        <v>578</v>
      </c>
      <c r="C111" s="11">
        <v>13992.31</v>
      </c>
      <c r="D111" s="11">
        <f t="shared" si="3"/>
        <v>909.5</v>
      </c>
    </row>
    <row r="112" spans="1:4">
      <c r="A112" s="10" t="s">
        <v>305</v>
      </c>
      <c r="B112" s="10" t="s">
        <v>435</v>
      </c>
      <c r="C112" s="11">
        <v>244.47</v>
      </c>
      <c r="D112" s="11">
        <f t="shared" si="3"/>
        <v>15.89</v>
      </c>
    </row>
    <row r="113" spans="1:4">
      <c r="A113" s="10" t="s">
        <v>307</v>
      </c>
      <c r="B113" s="10" t="s">
        <v>529</v>
      </c>
      <c r="C113" s="11">
        <v>824.42</v>
      </c>
      <c r="D113" s="11">
        <f t="shared" si="3"/>
        <v>53.59</v>
      </c>
    </row>
    <row r="114" spans="1:4">
      <c r="A114" s="10" t="s">
        <v>312</v>
      </c>
      <c r="B114" s="10" t="s">
        <v>452</v>
      </c>
      <c r="C114" s="11">
        <v>47813.15</v>
      </c>
      <c r="D114" s="11">
        <f t="shared" si="3"/>
        <v>3107.85</v>
      </c>
    </row>
    <row r="115" spans="1:4">
      <c r="A115" s="10" t="s">
        <v>314</v>
      </c>
      <c r="B115" s="10" t="s">
        <v>324</v>
      </c>
      <c r="C115" s="11">
        <v>5195.63</v>
      </c>
      <c r="D115" s="11">
        <f t="shared" si="3"/>
        <v>337.72</v>
      </c>
    </row>
    <row r="116" spans="1:4">
      <c r="A116" s="10" t="s">
        <v>420</v>
      </c>
      <c r="B116" s="10" t="s">
        <v>422</v>
      </c>
      <c r="C116" s="11">
        <v>23967.89</v>
      </c>
      <c r="D116" s="11">
        <f t="shared" si="3"/>
        <v>1557.91</v>
      </c>
    </row>
    <row r="117" spans="1:4">
      <c r="A117" s="10" t="s">
        <v>464</v>
      </c>
      <c r="B117" s="10" t="s">
        <v>466</v>
      </c>
      <c r="C117" s="11">
        <v>274297.3</v>
      </c>
      <c r="D117" s="11">
        <f t="shared" si="3"/>
        <v>17829.32</v>
      </c>
    </row>
    <row r="118" spans="1:4">
      <c r="A118" s="10" t="s">
        <v>32</v>
      </c>
      <c r="B118" s="10" t="s">
        <v>31</v>
      </c>
      <c r="C118" s="11">
        <v>825313.06</v>
      </c>
      <c r="D118" s="11">
        <f t="shared" si="3"/>
        <v>53645.35</v>
      </c>
    </row>
    <row r="119" spans="1:4">
      <c r="A119" s="10" t="s">
        <v>20</v>
      </c>
      <c r="B119" s="10" t="s">
        <v>480</v>
      </c>
      <c r="C119" s="11">
        <v>2743278.43</v>
      </c>
      <c r="D119" s="11">
        <f t="shared" si="3"/>
        <v>178313.1</v>
      </c>
    </row>
    <row r="120" spans="1:4">
      <c r="A120" s="10" t="s">
        <v>581</v>
      </c>
      <c r="B120" s="10" t="s">
        <v>592</v>
      </c>
      <c r="C120" s="11">
        <v>1210546.9099999999</v>
      </c>
      <c r="D120" s="11">
        <f t="shared" si="3"/>
        <v>78685.55</v>
      </c>
    </row>
    <row r="121" spans="1:4">
      <c r="A121" s="10" t="s">
        <v>520</v>
      </c>
      <c r="B121" s="10" t="s">
        <v>522</v>
      </c>
      <c r="C121" s="11">
        <v>1118919.32</v>
      </c>
      <c r="D121" s="11">
        <f t="shared" si="3"/>
        <v>72729.759999999995</v>
      </c>
    </row>
    <row r="122" spans="1:4">
      <c r="A122" s="10" t="s">
        <v>513</v>
      </c>
      <c r="B122" s="10" t="s">
        <v>541</v>
      </c>
      <c r="C122" s="11">
        <v>462400.21</v>
      </c>
      <c r="D122" s="11">
        <f t="shared" si="3"/>
        <v>30056.01</v>
      </c>
    </row>
    <row r="123" spans="1:4">
      <c r="A123" s="10" t="s">
        <v>22</v>
      </c>
      <c r="B123" s="10" t="s">
        <v>598</v>
      </c>
      <c r="C123" s="11">
        <v>1455236.34</v>
      </c>
      <c r="D123" s="11">
        <f t="shared" si="3"/>
        <v>94590.36</v>
      </c>
    </row>
    <row r="124" spans="1:4">
      <c r="A124" s="10" t="s">
        <v>426</v>
      </c>
      <c r="B124" s="10" t="s">
        <v>428</v>
      </c>
      <c r="C124" s="11">
        <v>382903.78</v>
      </c>
      <c r="D124" s="11">
        <f t="shared" si="3"/>
        <v>24888.75</v>
      </c>
    </row>
    <row r="125" spans="1:4">
      <c r="A125" s="10" t="s">
        <v>518</v>
      </c>
      <c r="B125" s="10" t="s">
        <v>543</v>
      </c>
      <c r="C125" s="11">
        <v>363989.64</v>
      </c>
      <c r="D125" s="11">
        <f t="shared" si="3"/>
        <v>23659.33</v>
      </c>
    </row>
    <row r="126" spans="1:4">
      <c r="A126" s="10" t="s">
        <v>526</v>
      </c>
      <c r="B126" s="10" t="s">
        <v>492</v>
      </c>
      <c r="C126" s="11">
        <v>731790.22</v>
      </c>
      <c r="D126" s="11">
        <f t="shared" si="3"/>
        <v>47566.36</v>
      </c>
    </row>
    <row r="127" spans="1:4" ht="15.75" thickBot="1">
      <c r="A127" s="10" t="s">
        <v>237</v>
      </c>
      <c r="B127" s="15" t="s">
        <v>547</v>
      </c>
      <c r="C127" s="16">
        <v>3294</v>
      </c>
      <c r="D127" s="16">
        <f t="shared" si="3"/>
        <v>214.11</v>
      </c>
    </row>
    <row r="128" spans="1:4" ht="15.75" thickBot="1">
      <c r="B128" s="17" t="s">
        <v>636</v>
      </c>
      <c r="C128" s="18">
        <f>SUM(C2:C127)</f>
        <v>23468083.480000004</v>
      </c>
      <c r="D128" s="19">
        <f>SUM(D2:D127)</f>
        <v>1525425.4300000002</v>
      </c>
    </row>
  </sheetData>
  <pageMargins left="0.70866141732283472" right="0.70866141732283472" top="1.1417322834645669" bottom="0.94488188976377963" header="0.31496062992125984" footer="0.31496062992125984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6"/>
  <sheetViews>
    <sheetView tabSelected="1" workbookViewId="0">
      <selection activeCell="D8" sqref="D8"/>
    </sheetView>
  </sheetViews>
  <sheetFormatPr defaultColWidth="8.85546875" defaultRowHeight="30" customHeight="1"/>
  <cols>
    <col min="1" max="1" width="57.5703125" style="9" customWidth="1"/>
    <col min="2" max="2" width="27.7109375" style="20" hidden="1" customWidth="1"/>
    <col min="3" max="3" width="18.140625" style="9" customWidth="1"/>
    <col min="4" max="4" width="71" style="20" customWidth="1"/>
    <col min="5" max="5" width="18.85546875" style="9" customWidth="1"/>
    <col min="6" max="16384" width="8.85546875" style="9"/>
  </cols>
  <sheetData>
    <row r="1" spans="1:4" ht="30" customHeight="1">
      <c r="A1" s="22" t="s">
        <v>0</v>
      </c>
      <c r="B1" s="23" t="s">
        <v>1</v>
      </c>
      <c r="C1" s="24" t="s">
        <v>634</v>
      </c>
      <c r="D1" s="23" t="s">
        <v>14</v>
      </c>
    </row>
    <row r="2" spans="1:4" ht="30" customHeight="1">
      <c r="A2" s="10" t="s">
        <v>9</v>
      </c>
      <c r="B2" s="21"/>
      <c r="C2" s="25">
        <v>8584.58</v>
      </c>
      <c r="D2" s="21" t="s">
        <v>673</v>
      </c>
    </row>
    <row r="3" spans="1:4" ht="30" customHeight="1">
      <c r="A3" s="10" t="s">
        <v>34</v>
      </c>
      <c r="B3" s="21"/>
      <c r="C3" s="25">
        <v>152865.62</v>
      </c>
      <c r="D3" s="21" t="s">
        <v>672</v>
      </c>
    </row>
    <row r="4" spans="1:4" ht="30" customHeight="1">
      <c r="A4" s="10" t="s">
        <v>59</v>
      </c>
      <c r="B4" s="21" t="s">
        <v>110</v>
      </c>
      <c r="C4" s="25">
        <v>22516.3</v>
      </c>
      <c r="D4" s="21" t="s">
        <v>638</v>
      </c>
    </row>
    <row r="5" spans="1:4" ht="30" customHeight="1">
      <c r="A5" s="10" t="s">
        <v>52</v>
      </c>
      <c r="B5" s="21"/>
      <c r="C5" s="25">
        <v>41637.730000000003</v>
      </c>
      <c r="D5" s="21" t="s">
        <v>674</v>
      </c>
    </row>
    <row r="6" spans="1:4" ht="30" customHeight="1">
      <c r="A6" s="10" t="s">
        <v>70</v>
      </c>
      <c r="B6" s="21"/>
      <c r="C6" s="25">
        <v>17133.55</v>
      </c>
      <c r="D6" s="21" t="s">
        <v>677</v>
      </c>
    </row>
    <row r="7" spans="1:4" ht="30" customHeight="1">
      <c r="A7" s="10" t="s">
        <v>74</v>
      </c>
      <c r="B7" s="21"/>
      <c r="C7" s="25">
        <v>43104.49</v>
      </c>
      <c r="D7" s="21" t="s">
        <v>689</v>
      </c>
    </row>
    <row r="8" spans="1:4" ht="30" customHeight="1">
      <c r="A8" s="10" t="s">
        <v>83</v>
      </c>
      <c r="B8" s="21"/>
      <c r="C8" s="25">
        <v>64445.11</v>
      </c>
      <c r="D8" s="21" t="s">
        <v>639</v>
      </c>
    </row>
    <row r="9" spans="1:4" ht="30" customHeight="1">
      <c r="A9" s="10" t="s">
        <v>92</v>
      </c>
      <c r="B9" s="21" t="s">
        <v>93</v>
      </c>
      <c r="C9" s="25">
        <v>22145.79</v>
      </c>
      <c r="D9" s="21" t="s">
        <v>640</v>
      </c>
    </row>
    <row r="10" spans="1:4" ht="30" customHeight="1">
      <c r="A10" s="10" t="s">
        <v>103</v>
      </c>
      <c r="B10" s="21"/>
      <c r="C10" s="25">
        <v>71641.52</v>
      </c>
      <c r="D10" s="21" t="s">
        <v>675</v>
      </c>
    </row>
    <row r="11" spans="1:4" ht="30" customHeight="1">
      <c r="A11" s="10" t="s">
        <v>106</v>
      </c>
      <c r="B11" s="21"/>
      <c r="C11" s="25">
        <v>95687.679999999993</v>
      </c>
      <c r="D11" s="21" t="s">
        <v>676</v>
      </c>
    </row>
    <row r="12" spans="1:4" ht="30" customHeight="1">
      <c r="A12" s="10" t="s">
        <v>121</v>
      </c>
      <c r="B12" s="21"/>
      <c r="C12" s="25">
        <v>3149.64</v>
      </c>
      <c r="D12" s="21" t="s">
        <v>641</v>
      </c>
    </row>
    <row r="13" spans="1:4" ht="30" customHeight="1">
      <c r="A13" s="10" t="s">
        <v>125</v>
      </c>
      <c r="B13" s="21"/>
      <c r="C13" s="25">
        <v>46835.66</v>
      </c>
      <c r="D13" s="21" t="s">
        <v>642</v>
      </c>
    </row>
    <row r="14" spans="1:4" ht="30" customHeight="1">
      <c r="A14" s="10" t="s">
        <v>128</v>
      </c>
      <c r="B14" s="21"/>
      <c r="C14" s="25">
        <v>1138.8399999999999</v>
      </c>
      <c r="D14" s="21" t="s">
        <v>643</v>
      </c>
    </row>
    <row r="15" spans="1:4" ht="30" customHeight="1">
      <c r="A15" s="10" t="s">
        <v>130</v>
      </c>
      <c r="B15" s="21"/>
      <c r="C15" s="25">
        <v>13187.67</v>
      </c>
      <c r="D15" s="21" t="s">
        <v>644</v>
      </c>
    </row>
    <row r="16" spans="1:4" ht="30" customHeight="1">
      <c r="A16" s="10" t="s">
        <v>133</v>
      </c>
      <c r="B16" s="21"/>
      <c r="C16" s="25">
        <v>35577.56</v>
      </c>
      <c r="D16" s="21" t="s">
        <v>645</v>
      </c>
    </row>
    <row r="17" spans="1:4" ht="30" customHeight="1">
      <c r="A17" s="10" t="s">
        <v>136</v>
      </c>
      <c r="B17" s="21"/>
      <c r="C17" s="25">
        <v>1138.43</v>
      </c>
      <c r="D17" s="21" t="s">
        <v>646</v>
      </c>
    </row>
    <row r="18" spans="1:4">
      <c r="A18" s="10" t="s">
        <v>142</v>
      </c>
      <c r="B18" s="21" t="s">
        <v>143</v>
      </c>
      <c r="C18" s="25">
        <v>15890.9</v>
      </c>
      <c r="D18" s="21" t="s">
        <v>647</v>
      </c>
    </row>
    <row r="19" spans="1:4" ht="30" customHeight="1">
      <c r="A19" s="10" t="s">
        <v>148</v>
      </c>
      <c r="B19" s="21"/>
      <c r="C19" s="25">
        <v>28100.01</v>
      </c>
      <c r="D19" s="21" t="s">
        <v>648</v>
      </c>
    </row>
    <row r="20" spans="1:4" ht="30" customHeight="1">
      <c r="A20" s="10" t="s">
        <v>158</v>
      </c>
      <c r="B20" s="21"/>
      <c r="C20" s="25">
        <v>196702.78</v>
      </c>
      <c r="D20" s="21" t="s">
        <v>649</v>
      </c>
    </row>
    <row r="21" spans="1:4" ht="30" customHeight="1">
      <c r="A21" s="10" t="s">
        <v>537</v>
      </c>
      <c r="B21" s="21"/>
      <c r="C21" s="25">
        <v>4366096.57</v>
      </c>
      <c r="D21" s="21" t="s">
        <v>650</v>
      </c>
    </row>
    <row r="22" spans="1:4" ht="30" customHeight="1">
      <c r="A22" s="10" t="s">
        <v>170</v>
      </c>
      <c r="B22" s="21"/>
      <c r="C22" s="25">
        <v>3877.05</v>
      </c>
      <c r="D22" s="21" t="s">
        <v>651</v>
      </c>
    </row>
    <row r="23" spans="1:4" ht="30" customHeight="1">
      <c r="A23" s="10" t="s">
        <v>175</v>
      </c>
      <c r="B23" s="21"/>
      <c r="C23" s="25">
        <v>610629.94999999995</v>
      </c>
      <c r="D23" s="21" t="s">
        <v>687</v>
      </c>
    </row>
    <row r="24" spans="1:4" ht="30" customHeight="1">
      <c r="A24" s="10" t="s">
        <v>176</v>
      </c>
      <c r="B24" s="21"/>
      <c r="C24" s="25">
        <v>593135.6</v>
      </c>
      <c r="D24" s="21" t="s">
        <v>652</v>
      </c>
    </row>
    <row r="25" spans="1:4" ht="30" customHeight="1">
      <c r="A25" s="10" t="s">
        <v>184</v>
      </c>
      <c r="B25" s="21"/>
      <c r="C25" s="25">
        <v>31340.29</v>
      </c>
      <c r="D25" s="21" t="s">
        <v>656</v>
      </c>
    </row>
    <row r="26" spans="1:4" ht="30" customHeight="1">
      <c r="A26" s="10" t="s">
        <v>187</v>
      </c>
      <c r="B26" s="21"/>
      <c r="C26" s="25">
        <v>3847580.43</v>
      </c>
      <c r="D26" s="21" t="s">
        <v>653</v>
      </c>
    </row>
    <row r="27" spans="1:4">
      <c r="A27" s="10" t="s">
        <v>196</v>
      </c>
      <c r="B27" s="21"/>
      <c r="C27" s="25">
        <v>9686.8799999999992</v>
      </c>
      <c r="D27" s="21" t="s">
        <v>654</v>
      </c>
    </row>
    <row r="28" spans="1:4" ht="30" customHeight="1">
      <c r="A28" s="10" t="s">
        <v>202</v>
      </c>
      <c r="B28" s="21"/>
      <c r="C28" s="25">
        <v>215621.61</v>
      </c>
      <c r="D28" s="21" t="s">
        <v>683</v>
      </c>
    </row>
    <row r="29" spans="1:4" ht="30" customHeight="1">
      <c r="A29" s="10" t="s">
        <v>209</v>
      </c>
      <c r="B29" s="21" t="s">
        <v>588</v>
      </c>
      <c r="C29" s="25">
        <v>182681.76</v>
      </c>
      <c r="D29" s="21" t="s">
        <v>655</v>
      </c>
    </row>
    <row r="30" spans="1:4" ht="30" customHeight="1">
      <c r="A30" s="10" t="s">
        <v>211</v>
      </c>
      <c r="B30" s="21"/>
      <c r="C30" s="25">
        <v>65640.25</v>
      </c>
      <c r="D30" s="21" t="s">
        <v>688</v>
      </c>
    </row>
    <row r="31" spans="1:4" ht="30" customHeight="1">
      <c r="A31" s="10" t="s">
        <v>214</v>
      </c>
      <c r="B31" s="21"/>
      <c r="C31" s="25">
        <v>147632.71</v>
      </c>
      <c r="D31" s="21" t="s">
        <v>682</v>
      </c>
    </row>
    <row r="32" spans="1:4" ht="30" customHeight="1">
      <c r="A32" s="10" t="s">
        <v>219</v>
      </c>
      <c r="B32" s="21"/>
      <c r="C32" s="25">
        <v>16158.6</v>
      </c>
      <c r="D32" s="21" t="s">
        <v>657</v>
      </c>
    </row>
    <row r="33" spans="1:4" ht="30" customHeight="1">
      <c r="A33" s="10" t="s">
        <v>224</v>
      </c>
      <c r="B33" s="21"/>
      <c r="C33" s="25">
        <v>145904.31</v>
      </c>
      <c r="D33" s="21" t="s">
        <v>658</v>
      </c>
    </row>
    <row r="34" spans="1:4" ht="30" customHeight="1">
      <c r="A34" s="10" t="s">
        <v>565</v>
      </c>
      <c r="B34" s="21"/>
      <c r="C34" s="25">
        <v>46575.76</v>
      </c>
      <c r="D34" s="21" t="s">
        <v>659</v>
      </c>
    </row>
    <row r="35" spans="1:4" ht="30" customHeight="1">
      <c r="A35" s="10" t="s">
        <v>380</v>
      </c>
      <c r="B35" s="21"/>
      <c r="C35" s="25">
        <v>34287.75</v>
      </c>
      <c r="D35" s="21" t="s">
        <v>660</v>
      </c>
    </row>
    <row r="36" spans="1:4" ht="30" customHeight="1">
      <c r="A36" s="10" t="s">
        <v>385</v>
      </c>
      <c r="B36" s="21"/>
      <c r="C36" s="25">
        <v>408343.68</v>
      </c>
      <c r="D36" s="21" t="s">
        <v>661</v>
      </c>
    </row>
    <row r="37" spans="1:4" ht="30" customHeight="1">
      <c r="A37" s="10" t="s">
        <v>390</v>
      </c>
      <c r="B37" s="21"/>
      <c r="C37" s="25">
        <v>30566.09</v>
      </c>
      <c r="D37" s="21" t="s">
        <v>685</v>
      </c>
    </row>
    <row r="38" spans="1:4" ht="30" customHeight="1">
      <c r="A38" s="10" t="s">
        <v>248</v>
      </c>
      <c r="B38" s="21"/>
      <c r="C38" s="25">
        <v>183221.08</v>
      </c>
      <c r="D38" s="21" t="s">
        <v>662</v>
      </c>
    </row>
    <row r="39" spans="1:4" ht="30" customHeight="1">
      <c r="A39" s="10" t="s">
        <v>256</v>
      </c>
      <c r="B39" s="21"/>
      <c r="C39" s="25">
        <v>624123.48</v>
      </c>
      <c r="D39" s="21" t="s">
        <v>663</v>
      </c>
    </row>
    <row r="40" spans="1:4" ht="30" customHeight="1">
      <c r="A40" s="10" t="s">
        <v>267</v>
      </c>
      <c r="B40" s="21"/>
      <c r="C40" s="25">
        <v>280499.09000000003</v>
      </c>
      <c r="D40" s="21" t="s">
        <v>664</v>
      </c>
    </row>
    <row r="41" spans="1:4" ht="30" customHeight="1">
      <c r="A41" s="10" t="s">
        <v>270</v>
      </c>
      <c r="B41" s="21"/>
      <c r="C41" s="25">
        <v>19749.98</v>
      </c>
      <c r="D41" s="21" t="s">
        <v>681</v>
      </c>
    </row>
    <row r="42" spans="1:4" ht="30" customHeight="1">
      <c r="A42" s="10" t="s">
        <v>353</v>
      </c>
      <c r="B42" s="21"/>
      <c r="C42" s="25">
        <v>47247.67</v>
      </c>
      <c r="D42" s="21" t="s">
        <v>665</v>
      </c>
    </row>
    <row r="43" spans="1:4" ht="30" customHeight="1">
      <c r="A43" s="10" t="s">
        <v>361</v>
      </c>
      <c r="B43" s="21"/>
      <c r="C43" s="25">
        <v>45998.9</v>
      </c>
      <c r="D43" s="21" t="s">
        <v>680</v>
      </c>
    </row>
    <row r="44" spans="1:4" ht="30" customHeight="1">
      <c r="A44" s="10" t="s">
        <v>396</v>
      </c>
      <c r="B44" s="21"/>
      <c r="C44" s="25">
        <v>2665.95</v>
      </c>
      <c r="D44" s="21" t="s">
        <v>666</v>
      </c>
    </row>
    <row r="45" spans="1:4" ht="30" customHeight="1">
      <c r="A45" s="10" t="s">
        <v>275</v>
      </c>
      <c r="B45" s="21"/>
      <c r="C45" s="25">
        <v>29074.48</v>
      </c>
      <c r="D45" s="21" t="s">
        <v>679</v>
      </c>
    </row>
    <row r="46" spans="1:4" ht="30" customHeight="1">
      <c r="A46" s="10" t="s">
        <v>278</v>
      </c>
      <c r="B46" s="21"/>
      <c r="C46" s="25">
        <v>18184.330000000002</v>
      </c>
      <c r="D46" s="21" t="s">
        <v>690</v>
      </c>
    </row>
    <row r="47" spans="1:4" ht="30" customHeight="1">
      <c r="A47" s="10" t="s">
        <v>281</v>
      </c>
      <c r="B47" s="21"/>
      <c r="C47" s="25">
        <v>3864.79</v>
      </c>
      <c r="D47" s="21" t="s">
        <v>667</v>
      </c>
    </row>
    <row r="48" spans="1:4" ht="30" customHeight="1">
      <c r="A48" s="10" t="s">
        <v>288</v>
      </c>
      <c r="B48" s="21"/>
      <c r="C48" s="25">
        <v>57505.54</v>
      </c>
      <c r="D48" s="21" t="s">
        <v>668</v>
      </c>
    </row>
    <row r="49" spans="1:4" ht="30" customHeight="1">
      <c r="A49" s="10" t="s">
        <v>106</v>
      </c>
      <c r="B49" s="21"/>
      <c r="C49" s="25">
        <v>19519.98</v>
      </c>
      <c r="D49" s="21" t="s">
        <v>686</v>
      </c>
    </row>
    <row r="50" spans="1:4" ht="30" customHeight="1">
      <c r="A50" s="10" t="s">
        <v>302</v>
      </c>
      <c r="B50" s="21"/>
      <c r="C50" s="25">
        <v>46613.51</v>
      </c>
      <c r="D50" s="21" t="s">
        <v>669</v>
      </c>
    </row>
    <row r="51" spans="1:4" ht="30" customHeight="1">
      <c r="A51" s="10" t="s">
        <v>309</v>
      </c>
      <c r="B51" s="21"/>
      <c r="C51" s="25">
        <v>36457.81</v>
      </c>
      <c r="D51" s="21" t="s">
        <v>670</v>
      </c>
    </row>
    <row r="52" spans="1:4" ht="30" customHeight="1">
      <c r="A52" s="10" t="s">
        <v>423</v>
      </c>
      <c r="B52" s="21"/>
      <c r="C52" s="25">
        <v>273028.87</v>
      </c>
      <c r="D52" s="21" t="s">
        <v>671</v>
      </c>
    </row>
    <row r="53" spans="1:4" ht="30" customHeight="1">
      <c r="A53" s="10" t="s">
        <v>515</v>
      </c>
      <c r="B53" s="21"/>
      <c r="C53" s="25">
        <v>28707177.629999999</v>
      </c>
      <c r="D53" s="21" t="s">
        <v>684</v>
      </c>
    </row>
    <row r="54" spans="1:4" ht="30" customHeight="1">
      <c r="A54" s="10" t="s">
        <v>430</v>
      </c>
      <c r="B54" s="21"/>
      <c r="C54" s="25">
        <v>82016.39</v>
      </c>
      <c r="D54" s="21" t="s">
        <v>678</v>
      </c>
    </row>
    <row r="55" spans="1:4" ht="30" customHeight="1">
      <c r="C55" s="26">
        <f>SUM(C2:C54)</f>
        <v>42114192.629999995</v>
      </c>
    </row>
    <row r="64" spans="1:4" ht="15"/>
    <row r="71" spans="5:5" ht="30" customHeight="1">
      <c r="E71" s="12"/>
    </row>
    <row r="72" spans="5:5" ht="30" customHeight="1">
      <c r="E72" s="12"/>
    </row>
    <row r="73" spans="5:5" ht="30" customHeight="1">
      <c r="E73" s="12"/>
    </row>
    <row r="74" spans="5:5" ht="30" customHeight="1">
      <c r="E74" s="12"/>
    </row>
    <row r="75" spans="5:5" ht="30" customHeight="1">
      <c r="E75" s="12"/>
    </row>
    <row r="76" spans="5:5" ht="30" customHeight="1">
      <c r="E76" s="12"/>
    </row>
    <row r="77" spans="5:5" ht="30" customHeight="1">
      <c r="E77" s="12"/>
    </row>
    <row r="78" spans="5:5" ht="30" customHeight="1">
      <c r="E78" s="12"/>
    </row>
    <row r="79" spans="5:5" ht="30" customHeight="1">
      <c r="E79" s="12"/>
    </row>
    <row r="80" spans="5:5" ht="30" customHeight="1">
      <c r="E80" s="12"/>
    </row>
    <row r="81" spans="5:5" ht="15">
      <c r="E81" s="12"/>
    </row>
    <row r="82" spans="5:5" ht="30" customHeight="1">
      <c r="E82" s="12"/>
    </row>
    <row r="83" spans="5:5" ht="30" customHeight="1">
      <c r="E83" s="12"/>
    </row>
    <row r="84" spans="5:5" ht="30" customHeight="1">
      <c r="E84" s="12"/>
    </row>
    <row r="85" spans="5:5" ht="15">
      <c r="E85" s="12"/>
    </row>
    <row r="86" spans="5:5" ht="30" customHeight="1">
      <c r="E86" s="12"/>
    </row>
  </sheetData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Original</vt:lpstr>
      <vt:lpstr>za plaćanje</vt:lpstr>
      <vt:lpstr>bez IBAN-a</vt:lpstr>
      <vt:lpstr>Sheet2</vt:lpstr>
      <vt:lpstr>Sheet3</vt:lpstr>
      <vt:lpstr>'bez IBAN-a'!Print_Area</vt:lpstr>
      <vt:lpstr>'za plaćanje'!Print_Area</vt:lpstr>
      <vt:lpstr>'bez IBAN-a'!Print_Titles</vt:lpstr>
      <vt:lpstr>'za plaćanje'!Print_Titles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Emina</dc:creator>
  <cp:lastModifiedBy>Emina</cp:lastModifiedBy>
  <cp:lastPrinted>2023-01-09T09:36:18Z</cp:lastPrinted>
  <dcterms:created xsi:type="dcterms:W3CDTF">2022-07-15T18:05:25Z</dcterms:created>
  <dcterms:modified xsi:type="dcterms:W3CDTF">2023-02-03T12:10:21Z</dcterms:modified>
</cp:coreProperties>
</file>